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esktop\04. CUENTAS DE COBRO\SENA\JUNIO\PRIMER CORTE\GC\Obligación 03\1.Tecnólogo en Monitoreo Ambiental con ficha no. 3465201\"/>
    </mc:Choice>
  </mc:AlternateContent>
  <xr:revisionPtr revIDLastSave="0" documentId="13_ncr:1_{2DB20571-7657-4D6A-91C1-97AC181BE04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sistencia  (2)" sheetId="5" r:id="rId1"/>
    <sheet name="Hoja1" sheetId="6" r:id="rId2"/>
  </sheets>
  <externalReferences>
    <externalReference r:id="rId3"/>
  </externalReferences>
  <definedNames>
    <definedName name="_xlnm.Print_Area" localSheetId="0">'Asistencia  (2)'!$A$1:$BP$44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3" i="5" l="1"/>
  <c r="BO14" i="5"/>
  <c r="BO15" i="5"/>
  <c r="BO16" i="5"/>
  <c r="BO17" i="5"/>
  <c r="BO18" i="5"/>
  <c r="BO19" i="5"/>
  <c r="BO20" i="5"/>
  <c r="BO21" i="5"/>
  <c r="BO22" i="5"/>
  <c r="BO23" i="5"/>
  <c r="BO24" i="5"/>
  <c r="BO25" i="5"/>
  <c r="BO26" i="5"/>
  <c r="BO27" i="5"/>
  <c r="BO28" i="5"/>
  <c r="BO29" i="5"/>
  <c r="BO30" i="5"/>
  <c r="BO31" i="5"/>
  <c r="BO32" i="5"/>
  <c r="BO33" i="5"/>
  <c r="BO34" i="5"/>
  <c r="BO35" i="5"/>
  <c r="BO36" i="5"/>
  <c r="BO37" i="5"/>
  <c r="BO38" i="5"/>
  <c r="BO39" i="5"/>
  <c r="BO40" i="5"/>
  <c r="BO41" i="5"/>
  <c r="BO12" i="5"/>
  <c r="C33" i="6"/>
</calcChain>
</file>

<file path=xl/sharedStrings.xml><?xml version="1.0" encoding="utf-8"?>
<sst xmlns="http://schemas.openxmlformats.org/spreadsheetml/2006/main" count="227" uniqueCount="106">
  <si>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</si>
  <si>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</si>
  <si>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r>
      <t>Programa de Formación:</t>
    </r>
    <r>
      <rPr>
        <sz val="12"/>
        <rFont val="Arial"/>
        <family val="2"/>
      </rPr>
      <t xml:space="preserve"> </t>
    </r>
  </si>
  <si>
    <t>TECNOLOGO EN MONITOREO AMBIENTAL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</si>
  <si>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</si>
  <si>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</si>
  <si>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</si>
  <si>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</si>
  <si>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</si>
  <si>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</si>
  <si>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>Instructores:  WILLIAM DAVID SANCHEZ GOMEZ</t>
  </si>
  <si>
    <t>Período registrado:</t>
  </si>
  <si>
    <t>01 DE JUNIO DE 2026</t>
  </si>
  <si>
    <t>a</t>
  </si>
  <si>
    <t>30 DE JUNIO DE 2026</t>
  </si>
  <si>
    <t>No</t>
  </si>
  <si>
    <t>APRENDICES
(Apellidos y Nombres)</t>
  </si>
  <si>
    <t>Fechas (dd-mm)</t>
  </si>
  <si>
    <t>Inasistencias*</t>
  </si>
  <si>
    <t>CE</t>
  </si>
  <si>
    <t>SE</t>
  </si>
  <si>
    <t>Total</t>
  </si>
  <si>
    <t>ANGIE LUCILA DIAZ HUILA</t>
  </si>
  <si>
    <t>A</t>
  </si>
  <si>
    <t>LEONARDO ANTONIO CAMAYO SANCHEZ</t>
  </si>
  <si>
    <t>GINA MARIANA LOPEZ MEDINA</t>
  </si>
  <si>
    <t>NATALIA URBANO MOSQUERA</t>
  </si>
  <si>
    <t>F</t>
  </si>
  <si>
    <t>CARLOS ENRIQUE RAMIREZ DAGUA</t>
  </si>
  <si>
    <t>ANDREA HERNANDEZ MENDOZA</t>
  </si>
  <si>
    <t>DAYRO ANTONIO RIAÑOS FAJARDO</t>
  </si>
  <si>
    <t>LEONOR GOMEZ URCUE</t>
  </si>
  <si>
    <t>ESPERANZA GOMEZ URCUE</t>
  </si>
  <si>
    <t>DERLY JOHANA DAGUA MOSQUERA</t>
  </si>
  <si>
    <t>JOSE GERMAN CHANTRE FLOREZ</t>
  </si>
  <si>
    <t>JHON JAIRO TROCHEZ TROCHEZ</t>
  </si>
  <si>
    <t>GUSTAVO ADOLFO AVILA MUÑOZ</t>
  </si>
  <si>
    <t>IVAN TROCHEZ TROCHEZ</t>
  </si>
  <si>
    <t xml:space="preserve">DIANA CAROLINA ALEGRIA </t>
  </si>
  <si>
    <t>VILMAR ATONIO DAGIUA GOMEZ</t>
  </si>
  <si>
    <t>LORENA CHACON SABOGAL</t>
  </si>
  <si>
    <t>YURY XIMENA DAGUA MOSQUERA</t>
  </si>
  <si>
    <t>BRENDA LORENA DIAZ MEDINA</t>
  </si>
  <si>
    <t>GLORIA MILENA TROCHEZ TROCHEZ</t>
  </si>
  <si>
    <t>JHON FREIDER TROCHEZ TROCHEZ</t>
  </si>
  <si>
    <t>DIANA ORDOÑEZ GARCIA</t>
  </si>
  <si>
    <t>JOVANI ALEXIS TROCHEZ TROCHEZ</t>
  </si>
  <si>
    <t>LUZ ANGIE TROCHEZ TROCHEZ</t>
  </si>
  <si>
    <t>NANCY ANDREA SANDOVAL RIVERA</t>
  </si>
  <si>
    <t>YURLEY MUÑOZ CRUZ</t>
  </si>
  <si>
    <t>JHINED CAMILA DAGUA MOSQUERA</t>
  </si>
  <si>
    <t xml:space="preserve">HERNAN BRAVO </t>
  </si>
  <si>
    <t>RUBEL CRUZ DAGUA</t>
  </si>
  <si>
    <t>MARIA ORTENCIA FERNANDEZ RAMOS</t>
  </si>
  <si>
    <r>
      <t xml:space="preserve">Registrado en el Sistema de Gestión ( </t>
    </r>
    <r>
      <rPr>
        <b/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</si>
  <si>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</si>
  <si>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</si>
  <si>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</si>
  <si>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</si>
  <si>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</si>
  <si>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</si>
  <si>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</si>
  <si>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</si>
  <si>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</si>
  <si>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</si>
  <si>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</si>
  <si>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</si>
  <si>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</si>
  <si>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</si>
  <si>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</si>
  <si>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</si>
  <si>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</si>
  <si>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</si>
  <si>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</si>
  <si>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</si>
  <si>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</si>
  <si>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</si>
  <si>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</si>
  <si>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</si>
  <si>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</si>
  <si>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</si>
  <si>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</si>
  <si>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</si>
  <si>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</si>
  <si>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</si>
  <si>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</si>
  <si>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 xml:space="preserve">Angie Trochez </t>
  </si>
  <si>
    <t>John freider Trochez</t>
  </si>
  <si>
    <t>Jovani Trochez</t>
  </si>
  <si>
    <t>Ortencia Fernández</t>
  </si>
  <si>
    <t>Andrea Sandoval</t>
  </si>
  <si>
    <t xml:space="preserve">Hernan bravo 
</t>
  </si>
  <si>
    <t>Leonor Gómez</t>
  </si>
  <si>
    <t xml:space="preserve">Derly dagua 
</t>
  </si>
  <si>
    <t xml:space="preserve">Camila dagua 
</t>
  </si>
  <si>
    <t xml:space="preserve">Gina Medina 
</t>
  </si>
  <si>
    <t>Esperanza Gómez</t>
  </si>
  <si>
    <t xml:space="preserve">CARLOS RAMIREZ </t>
  </si>
  <si>
    <t xml:space="preserve">ANDREA HERNÁNDEZ </t>
  </si>
  <si>
    <t>VILMAR DAGA</t>
  </si>
  <si>
    <t xml:space="preserve">Angie Díaz </t>
  </si>
  <si>
    <t xml:space="preserve">Lorena Chacón 
</t>
  </si>
  <si>
    <t xml:space="preserve">Leonardo camayo </t>
  </si>
  <si>
    <t>Diana alegria</t>
  </si>
  <si>
    <t xml:space="preserve">Diana ordoñez 
</t>
  </si>
  <si>
    <t>Yurley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</si>
</sst>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3" borderId="0" xfId="0" applyFont="1" applyFill="1"/>
    <xf numFmtId="0" fontId="1" fillId="3" borderId="0" xfId="0" applyFont="1" applyFill="1"/>
    <xf numFmtId="0" fontId="4" fillId="3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/>
    <xf numFmtId="0" fontId="4" fillId="2" borderId="37" xfId="0" applyFont="1" applyFill="1" applyBorder="1" applyProtection="1">
      <protection locked="0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4" fillId="2" borderId="38" xfId="0" applyFont="1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4" borderId="0" xfId="0" applyFill="1"/>
    <xf numFmtId="0" fontId="4" fillId="0" borderId="13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/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12" fillId="2" borderId="36" xfId="0" applyFont="1" applyFill="1" applyBorder="1" applyAlignment="1" applyProtection="1">
      <alignment horizontal="left"/>
      <protection locked="0"/>
    </xf>
    <xf numFmtId="0" fontId="12" fillId="2" borderId="37" xfId="0" applyFont="1" applyFill="1" applyBorder="1" applyAlignment="1" applyProtection="1">
      <alignment horizontal="left"/>
      <protection locked="0"/>
    </xf>
    <xf numFmtId="0" fontId="12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4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4" fontId="2" fillId="0" borderId="14" xfId="0" applyNumberFormat="1" applyFont="1" applyBorder="1" applyAlignment="1"/>
    <xf numFmtId="14" fontId="2" fillId="0" borderId="7" xfId="0" applyNumberFormat="1" applyFont="1" applyBorder="1" applyAlignment="1"/>
    <xf numFmtId="14" fontId="2" fillId="0" borderId="3" xfId="0" applyNumberFormat="1" applyFont="1" applyBorder="1" applyAlignment="1"/>
    <xf numFmtId="0" fontId="2" fillId="0" borderId="14" xfId="0" applyFont="1" applyBorder="1" applyAlignment="1"/>
    <xf numFmtId="0" fontId="2" fillId="0" borderId="7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  <xdr:twoCellAnchor editAs="oneCell">
    <xdr:from>
      <xdr:col>13</xdr:col>
      <xdr:colOff>544285</xdr:colOff>
      <xdr:row>42</xdr:row>
      <xdr:rowOff>54429</xdr:rowOff>
    </xdr:from>
    <xdr:to>
      <xdr:col>16</xdr:col>
      <xdr:colOff>136070</xdr:colOff>
      <xdr:row>42</xdr:row>
      <xdr:rowOff>452984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E9DEA83-456E-8BFA-B7B1-C45FC1CE3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7821" y="9075965"/>
          <a:ext cx="1102178" cy="3985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Users/Equipo/Downloads/Reporte%20de%20Aprendices%20Ficha%203465201%20(1)%20(1).xls" TargetMode="External"/><Relationship Id="rId2" Type="http://schemas.openxmlformats.org/officeDocument/2006/relationships/externalLinkPath" Target="file:///C:\Users\Equipo\Downloads\Reporte%20de%20Aprendices%20Ficha%203465201%20(1)%20(1).xls" TargetMode="External"/><Relationship Id="rId1" Type="http://schemas.openxmlformats.org/officeDocument/2006/relationships/externalLinkPath" Target="/Users/Equipo/Downloads/Reporte%20de%20Aprendices%20Ficha%203465201%20(1)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oja"/>
      <sheetName val="Hoja1"/>
    </sheetNames>
    <sheetDataSet>
      <sheetData sheetId="0">
        <row r="6">
          <cell r="C6" t="str">
            <v>ANGIE LUCILA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sheetPr>
    <pageSetUpPr fitToPage="1"/>
  </sheetPr>
  <dimension ref="A1:HR103"/>
  <sheetViews>
    <sheetView tabSelected="1" zoomScale="85" zoomScaleNormal="85" workbookViewId="0">
      <selection activeCell="BI9" sqref="BI9:BP9"/>
    </sheetView>
  </sheetViews>
  <sheetFormatPr defaultColWidth="8.42578125" defaultRowHeight="12.75"/>
  <cols>
    <col min="1" max="1" width="4.140625" style="2" customWidth="1"/>
    <col min="2" max="12" width="2.140625" style="2" customWidth="1"/>
    <col min="13" max="13" width="3.7109375" style="2" customWidth="1"/>
    <col min="14" max="14" width="11.42578125" style="2" customWidth="1"/>
    <col min="15" max="15" width="8" style="2" customWidth="1"/>
    <col min="16" max="18" width="3.28515625" style="2" customWidth="1"/>
    <col min="19" max="19" width="8" style="2" customWidth="1"/>
    <col min="20" max="22" width="3.28515625" style="2" customWidth="1"/>
    <col min="23" max="23" width="7.5703125" style="2" customWidth="1"/>
    <col min="24" max="26" width="3.28515625" style="2" customWidth="1"/>
    <col min="27" max="27" width="5.85546875" style="2" customWidth="1"/>
    <col min="28" max="30" width="3.28515625" style="2" customWidth="1"/>
    <col min="31" max="31" width="5.85546875" style="3" customWidth="1"/>
    <col min="32" max="34" width="3.28515625" style="3" customWidth="1"/>
    <col min="35" max="35" width="5.85546875" style="2" customWidth="1"/>
    <col min="36" max="38" width="3.28515625" style="2" customWidth="1"/>
    <col min="39" max="39" width="5.85546875" style="2" customWidth="1"/>
    <col min="40" max="42" width="3.28515625" style="2" customWidth="1"/>
    <col min="43" max="43" width="5.85546875" style="2" customWidth="1"/>
    <col min="44" max="46" width="3.28515625" style="2" customWidth="1"/>
    <col min="47" max="47" width="5.85546875" style="2" customWidth="1"/>
    <col min="48" max="50" width="3.28515625" style="2" customWidth="1"/>
    <col min="51" max="51" width="5.85546875" style="2" customWidth="1"/>
    <col min="52" max="54" width="3.28515625" style="2" customWidth="1"/>
    <col min="55" max="55" width="5.85546875" style="2" customWidth="1"/>
    <col min="56" max="58" width="3.28515625" style="2" customWidth="1"/>
    <col min="59" max="59" width="5.85546875" style="2" customWidth="1"/>
    <col min="60" max="62" width="3.28515625" style="2" customWidth="1"/>
    <col min="63" max="68" width="2.7109375" style="2" customWidth="1"/>
    <col min="69" max="74" width="8.42578125" style="8" customWidth="1"/>
    <col min="75" max="75" width="10.7109375" style="8" customWidth="1"/>
    <col min="76" max="76" width="112" style="8" customWidth="1"/>
    <col min="77" max="77" width="14.5703125" style="8" customWidth="1"/>
    <col min="78" max="78" width="19" style="8" customWidth="1"/>
    <col min="79" max="121" width="8.42578125" style="8" customWidth="1"/>
    <col min="122" max="226" width="8.42578125" style="3" customWidth="1"/>
    <col min="227" max="16384" width="8.42578125" style="2"/>
  </cols>
  <sheetData>
    <row r="1" spans="1:226" ht="12.75" customHeight="1">
      <c r="A1" s="11"/>
      <c r="B1" s="13"/>
      <c r="C1" s="13"/>
      <c r="D1" s="13"/>
      <c r="E1" s="13"/>
      <c r="F1" s="13"/>
      <c r="G1" s="13"/>
      <c r="H1" s="18"/>
      <c r="I1" s="41" t="s">
        <v>0</v>
      </c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3"/>
      <c r="BH1" s="48" t="s">
        <v>1</v>
      </c>
      <c r="BI1" s="49"/>
      <c r="BJ1" s="49"/>
      <c r="BK1" s="49"/>
      <c r="BL1" s="49"/>
      <c r="BM1" s="49"/>
      <c r="BN1" s="49"/>
      <c r="BO1" s="49"/>
      <c r="BP1" s="50"/>
    </row>
    <row r="2" spans="1:226" ht="12.75" customHeight="1">
      <c r="A2" s="14"/>
      <c r="B2" s="12"/>
      <c r="C2" s="12"/>
      <c r="D2" s="12"/>
      <c r="E2" s="12"/>
      <c r="F2" s="12"/>
      <c r="G2" s="12"/>
      <c r="H2" s="19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5"/>
      <c r="BH2" s="51"/>
      <c r="BI2" s="52"/>
      <c r="BJ2" s="52"/>
      <c r="BK2" s="52"/>
      <c r="BL2" s="52"/>
      <c r="BM2" s="52"/>
      <c r="BN2" s="52"/>
      <c r="BO2" s="52"/>
      <c r="BP2" s="5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</row>
    <row r="3" spans="1:226" ht="12.75" customHeight="1">
      <c r="A3" s="14"/>
      <c r="B3" s="12"/>
      <c r="C3" s="12"/>
      <c r="D3" s="12"/>
      <c r="E3" s="12"/>
      <c r="F3" s="12"/>
      <c r="G3" s="12"/>
      <c r="H3" s="19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5"/>
      <c r="BH3" s="51"/>
      <c r="BI3" s="52"/>
      <c r="BJ3" s="52"/>
      <c r="BK3" s="52"/>
      <c r="BL3" s="52"/>
      <c r="BM3" s="52"/>
      <c r="BN3" s="52"/>
      <c r="BO3" s="52"/>
      <c r="BP3" s="5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</row>
    <row r="4" spans="1:226" ht="12.75" customHeight="1">
      <c r="A4" s="14"/>
      <c r="B4" s="12"/>
      <c r="C4" s="12"/>
      <c r="D4" s="12"/>
      <c r="E4" s="12"/>
      <c r="F4" s="12"/>
      <c r="G4" s="12"/>
      <c r="H4" s="19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5"/>
      <c r="BH4" s="51"/>
      <c r="BI4" s="52"/>
      <c r="BJ4" s="52"/>
      <c r="BK4" s="52"/>
      <c r="BL4" s="52"/>
      <c r="BM4" s="52"/>
      <c r="BN4" s="52"/>
      <c r="BO4" s="52"/>
      <c r="BP4" s="5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</row>
    <row r="5" spans="1:226" ht="12.75" customHeight="1">
      <c r="A5" s="14"/>
      <c r="B5" s="12"/>
      <c r="C5" s="12"/>
      <c r="D5" s="12"/>
      <c r="E5" s="12"/>
      <c r="F5" s="12"/>
      <c r="G5" s="12"/>
      <c r="H5" s="19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5"/>
      <c r="BH5" s="51"/>
      <c r="BI5" s="52"/>
      <c r="BJ5" s="52"/>
      <c r="BK5" s="52"/>
      <c r="BL5" s="52"/>
      <c r="BM5" s="52"/>
      <c r="BN5" s="52"/>
      <c r="BO5" s="52"/>
      <c r="BP5" s="5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</row>
    <row r="6" spans="1:226" ht="17.25" customHeight="1" thickBot="1">
      <c r="A6" s="57"/>
      <c r="B6" s="58"/>
      <c r="C6" s="58"/>
      <c r="D6" s="58"/>
      <c r="E6" s="58"/>
      <c r="F6" s="58"/>
      <c r="G6" s="58"/>
      <c r="H6" s="20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7"/>
      <c r="BH6" s="54"/>
      <c r="BI6" s="55"/>
      <c r="BJ6" s="55"/>
      <c r="BK6" s="55"/>
      <c r="BL6" s="55"/>
      <c r="BM6" s="55"/>
      <c r="BN6" s="55"/>
      <c r="BO6" s="55"/>
      <c r="BP6" s="56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</row>
    <row r="7" spans="1:226" ht="15.75">
      <c r="A7" s="59" t="s">
        <v>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1" t="s">
        <v>3</v>
      </c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3"/>
      <c r="AP7" s="24" t="s">
        <v>4</v>
      </c>
      <c r="AQ7" s="25"/>
      <c r="AR7" s="25"/>
      <c r="AS7" s="64">
        <v>222301</v>
      </c>
      <c r="AT7" s="65"/>
      <c r="AU7" s="65"/>
      <c r="AV7" s="65"/>
      <c r="AW7" s="65"/>
      <c r="AX7" s="65"/>
      <c r="AY7" s="66"/>
      <c r="AZ7" s="34" t="s">
        <v>5</v>
      </c>
      <c r="BA7" s="35"/>
      <c r="BB7" s="35"/>
      <c r="BC7" s="35"/>
      <c r="BD7" s="35"/>
      <c r="BE7" s="35"/>
      <c r="BF7" s="33"/>
      <c r="BG7" s="36"/>
      <c r="BH7" s="67">
        <v>3465201</v>
      </c>
      <c r="BI7" s="68"/>
      <c r="BJ7" s="68"/>
      <c r="BK7" s="68"/>
      <c r="BL7" s="68"/>
      <c r="BM7" s="68"/>
      <c r="BN7" s="68"/>
      <c r="BO7" s="68"/>
      <c r="BP7" s="69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</row>
    <row r="8" spans="1:226" ht="15.75">
      <c r="A8" s="80" t="s">
        <v>6</v>
      </c>
      <c r="B8" s="81"/>
      <c r="C8" s="81"/>
      <c r="D8" s="81"/>
      <c r="E8" s="81"/>
      <c r="F8" s="81" t="s">
        <v>7</v>
      </c>
      <c r="G8" s="81"/>
      <c r="H8" s="81"/>
      <c r="I8" s="81"/>
      <c r="J8" s="82"/>
      <c r="K8" s="83" t="s">
        <v>8</v>
      </c>
      <c r="L8" s="83"/>
      <c r="N8" s="84"/>
      <c r="O8" s="85"/>
      <c r="P8" s="16" t="s">
        <v>9</v>
      </c>
      <c r="Q8" s="15"/>
      <c r="R8" s="15"/>
      <c r="S8" s="15"/>
      <c r="T8" s="17"/>
      <c r="U8" s="37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7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</row>
    <row r="9" spans="1:226" s="3" customFormat="1" ht="36" customHeight="1">
      <c r="A9" s="88" t="s">
        <v>10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90" t="s">
        <v>11</v>
      </c>
      <c r="AQ9" s="90"/>
      <c r="AR9" s="90"/>
      <c r="AS9" s="90"/>
      <c r="AT9" s="90"/>
      <c r="AU9" s="90"/>
      <c r="AV9" s="90"/>
      <c r="AW9" s="91" t="s">
        <v>12</v>
      </c>
      <c r="AX9" s="92"/>
      <c r="AY9" s="92"/>
      <c r="AZ9" s="92"/>
      <c r="BA9" s="92"/>
      <c r="BB9" s="92"/>
      <c r="BC9" s="92"/>
      <c r="BD9" s="92"/>
      <c r="BE9" s="92"/>
      <c r="BF9" s="92"/>
      <c r="BG9" s="90" t="s">
        <v>13</v>
      </c>
      <c r="BH9" s="90"/>
      <c r="BI9" s="93" t="s">
        <v>14</v>
      </c>
      <c r="BJ9" s="92"/>
      <c r="BK9" s="92"/>
      <c r="BL9" s="92"/>
      <c r="BM9" s="92"/>
      <c r="BN9" s="92"/>
      <c r="BO9" s="92"/>
      <c r="BP9" s="94"/>
    </row>
    <row r="10" spans="1:226" s="3" customFormat="1" ht="26.25" customHeight="1">
      <c r="A10" s="70" t="s">
        <v>15</v>
      </c>
      <c r="B10" s="71" t="s">
        <v>16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3"/>
      <c r="O10" s="77" t="s">
        <v>17</v>
      </c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8" t="s">
        <v>18</v>
      </c>
      <c r="BL10" s="78"/>
      <c r="BM10" s="78"/>
      <c r="BN10" s="78"/>
      <c r="BO10" s="78"/>
      <c r="BP10" s="79"/>
    </row>
    <row r="11" spans="1:226" s="1" customFormat="1" ht="34.5" customHeight="1">
      <c r="A11" s="70"/>
      <c r="B11" s="74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6"/>
      <c r="O11" s="106">
        <v>46178</v>
      </c>
      <c r="P11" s="107"/>
      <c r="Q11" s="107"/>
      <c r="R11" s="108"/>
      <c r="S11" s="106">
        <v>46185</v>
      </c>
      <c r="T11" s="107"/>
      <c r="U11" s="107"/>
      <c r="V11" s="108"/>
      <c r="W11" s="106">
        <v>46192</v>
      </c>
      <c r="X11" s="107"/>
      <c r="Y11" s="107"/>
      <c r="Z11" s="108"/>
      <c r="AA11" s="106">
        <v>46199</v>
      </c>
      <c r="AB11" s="107"/>
      <c r="AC11" s="107"/>
      <c r="AD11" s="108"/>
      <c r="AE11" s="109"/>
      <c r="AF11" s="110"/>
      <c r="AG11" s="110"/>
      <c r="AH11" s="110"/>
      <c r="AI11" s="109"/>
      <c r="AJ11" s="110"/>
      <c r="AK11" s="110"/>
      <c r="AL11" s="110"/>
      <c r="AM11" s="109"/>
      <c r="AN11" s="110"/>
      <c r="AO11" s="110"/>
      <c r="AP11" s="110"/>
      <c r="AQ11" s="109"/>
      <c r="AR11" s="110"/>
      <c r="AS11" s="110"/>
      <c r="AT11" s="110"/>
      <c r="AU11" s="109"/>
      <c r="AV11" s="110"/>
      <c r="AW11" s="110"/>
      <c r="AX11" s="110"/>
      <c r="AY11" s="109"/>
      <c r="AZ11" s="110"/>
      <c r="BA11" s="110"/>
      <c r="BB11" s="110"/>
      <c r="BC11" s="109"/>
      <c r="BD11" s="110"/>
      <c r="BE11" s="110"/>
      <c r="BF11" s="110"/>
      <c r="BG11" s="109"/>
      <c r="BH11" s="110"/>
      <c r="BI11" s="110"/>
      <c r="BJ11" s="110"/>
      <c r="BK11" s="95" t="s">
        <v>19</v>
      </c>
      <c r="BL11" s="96"/>
      <c r="BM11" s="97" t="s">
        <v>20</v>
      </c>
      <c r="BN11" s="97"/>
      <c r="BO11" s="98" t="s">
        <v>21</v>
      </c>
      <c r="BP11" s="9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</row>
    <row r="12" spans="1:226" s="4" customFormat="1" ht="30" customHeight="1">
      <c r="A12" s="39">
        <v>1</v>
      </c>
      <c r="B12" s="100" t="s">
        <v>22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2"/>
      <c r="O12" s="111" t="s">
        <v>23</v>
      </c>
      <c r="P12" s="112"/>
      <c r="Q12" s="112"/>
      <c r="R12" s="113"/>
      <c r="S12" s="111" t="s">
        <v>23</v>
      </c>
      <c r="T12" s="112"/>
      <c r="U12" s="112"/>
      <c r="V12" s="113"/>
      <c r="W12" s="111" t="s">
        <v>23</v>
      </c>
      <c r="X12" s="112"/>
      <c r="Y12" s="112"/>
      <c r="Z12" s="113"/>
      <c r="AA12" s="111" t="s">
        <v>23</v>
      </c>
      <c r="AB12" s="112"/>
      <c r="AC12" s="112"/>
      <c r="AD12" s="113"/>
      <c r="AE12" s="127"/>
      <c r="AF12" s="128"/>
      <c r="AG12" s="128"/>
      <c r="AH12" s="129"/>
      <c r="AI12" s="127"/>
      <c r="AJ12" s="128"/>
      <c r="AK12" s="128"/>
      <c r="AL12" s="129"/>
      <c r="AM12" s="127"/>
      <c r="AN12" s="128"/>
      <c r="AO12" s="128"/>
      <c r="AP12" s="129"/>
      <c r="AQ12" s="127"/>
      <c r="AR12" s="128"/>
      <c r="AS12" s="128"/>
      <c r="AT12" s="129"/>
      <c r="AU12" s="127"/>
      <c r="AV12" s="128"/>
      <c r="AW12" s="128"/>
      <c r="AX12" s="129"/>
      <c r="AY12" s="127"/>
      <c r="AZ12" s="128"/>
      <c r="BA12" s="128"/>
      <c r="BB12" s="129"/>
      <c r="BC12" s="127"/>
      <c r="BD12" s="128"/>
      <c r="BE12" s="128"/>
      <c r="BF12" s="129"/>
      <c r="BG12" s="127"/>
      <c r="BH12" s="128"/>
      <c r="BI12" s="128"/>
      <c r="BJ12" s="129"/>
      <c r="BK12" s="103">
        <v>0</v>
      </c>
      <c r="BL12" s="104"/>
      <c r="BM12" s="103">
        <v>0</v>
      </c>
      <c r="BN12" s="104"/>
      <c r="BO12" s="103">
        <f>+BK12+BM12</f>
        <v>0</v>
      </c>
      <c r="BP12" s="105"/>
    </row>
    <row r="13" spans="1:226" s="4" customFormat="1" ht="30" customHeight="1">
      <c r="A13" s="39">
        <v>2</v>
      </c>
      <c r="B13" s="100" t="s">
        <v>24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2"/>
      <c r="O13" s="103" t="s">
        <v>23</v>
      </c>
      <c r="P13" s="114"/>
      <c r="Q13" s="114"/>
      <c r="R13" s="104"/>
      <c r="S13" s="103" t="s">
        <v>23</v>
      </c>
      <c r="T13" s="114"/>
      <c r="U13" s="114"/>
      <c r="V13" s="104"/>
      <c r="W13" s="103" t="s">
        <v>23</v>
      </c>
      <c r="X13" s="114"/>
      <c r="Y13" s="114"/>
      <c r="Z13" s="104"/>
      <c r="AA13" s="103" t="s">
        <v>23</v>
      </c>
      <c r="AB13" s="114"/>
      <c r="AC13" s="114"/>
      <c r="AD13" s="104"/>
      <c r="AE13" s="130"/>
      <c r="AF13" s="131"/>
      <c r="AG13" s="131"/>
      <c r="AH13" s="132"/>
      <c r="AI13" s="130"/>
      <c r="AJ13" s="131"/>
      <c r="AK13" s="131"/>
      <c r="AL13" s="132"/>
      <c r="AM13" s="130"/>
      <c r="AN13" s="131"/>
      <c r="AO13" s="131"/>
      <c r="AP13" s="132"/>
      <c r="AQ13" s="130"/>
      <c r="AR13" s="131"/>
      <c r="AS13" s="131"/>
      <c r="AT13" s="132"/>
      <c r="AU13" s="130"/>
      <c r="AV13" s="131"/>
      <c r="AW13" s="131"/>
      <c r="AX13" s="132"/>
      <c r="AY13" s="130"/>
      <c r="AZ13" s="131"/>
      <c r="BA13" s="131"/>
      <c r="BB13" s="132"/>
      <c r="BC13" s="130"/>
      <c r="BD13" s="131"/>
      <c r="BE13" s="131"/>
      <c r="BF13" s="132"/>
      <c r="BG13" s="130"/>
      <c r="BH13" s="131"/>
      <c r="BI13" s="131"/>
      <c r="BJ13" s="132"/>
      <c r="BK13" s="103">
        <v>0</v>
      </c>
      <c r="BL13" s="104"/>
      <c r="BM13" s="103">
        <v>0</v>
      </c>
      <c r="BN13" s="104"/>
      <c r="BO13" s="103">
        <f t="shared" ref="BO13:BO41" si="0">+BK13+BM13</f>
        <v>0</v>
      </c>
      <c r="BP13" s="105"/>
    </row>
    <row r="14" spans="1:226" s="4" customFormat="1" ht="30" customHeight="1">
      <c r="A14" s="39">
        <v>3</v>
      </c>
      <c r="B14" s="100" t="s">
        <v>25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2"/>
      <c r="O14" s="103" t="s">
        <v>23</v>
      </c>
      <c r="P14" s="114"/>
      <c r="Q14" s="114"/>
      <c r="R14" s="104"/>
      <c r="S14" s="103" t="s">
        <v>23</v>
      </c>
      <c r="T14" s="114"/>
      <c r="U14" s="114"/>
      <c r="V14" s="104"/>
      <c r="W14" s="103" t="s">
        <v>23</v>
      </c>
      <c r="X14" s="114"/>
      <c r="Y14" s="114"/>
      <c r="Z14" s="104"/>
      <c r="AA14" s="103" t="s">
        <v>23</v>
      </c>
      <c r="AB14" s="114"/>
      <c r="AC14" s="114"/>
      <c r="AD14" s="104"/>
      <c r="AE14" s="130"/>
      <c r="AF14" s="131"/>
      <c r="AG14" s="131"/>
      <c r="AH14" s="132"/>
      <c r="AI14" s="130"/>
      <c r="AJ14" s="131"/>
      <c r="AK14" s="131"/>
      <c r="AL14" s="132"/>
      <c r="AM14" s="130"/>
      <c r="AN14" s="131"/>
      <c r="AO14" s="131"/>
      <c r="AP14" s="132"/>
      <c r="AQ14" s="130"/>
      <c r="AR14" s="131"/>
      <c r="AS14" s="131"/>
      <c r="AT14" s="132"/>
      <c r="AU14" s="130"/>
      <c r="AV14" s="131"/>
      <c r="AW14" s="131"/>
      <c r="AX14" s="132"/>
      <c r="AY14" s="130"/>
      <c r="AZ14" s="131"/>
      <c r="BA14" s="131"/>
      <c r="BB14" s="132"/>
      <c r="BC14" s="130"/>
      <c r="BD14" s="131"/>
      <c r="BE14" s="131"/>
      <c r="BF14" s="132"/>
      <c r="BG14" s="130"/>
      <c r="BH14" s="131"/>
      <c r="BI14" s="131"/>
      <c r="BJ14" s="132"/>
      <c r="BK14" s="103">
        <v>0</v>
      </c>
      <c r="BL14" s="104"/>
      <c r="BM14" s="103">
        <v>0</v>
      </c>
      <c r="BN14" s="104"/>
      <c r="BO14" s="103">
        <f t="shared" si="0"/>
        <v>0</v>
      </c>
      <c r="BP14" s="105"/>
    </row>
    <row r="15" spans="1:226" s="4" customFormat="1" ht="30" customHeight="1">
      <c r="A15" s="39">
        <v>4</v>
      </c>
      <c r="B15" s="100" t="s">
        <v>26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2"/>
      <c r="O15" s="103" t="s">
        <v>27</v>
      </c>
      <c r="P15" s="114"/>
      <c r="Q15" s="114"/>
      <c r="R15" s="104"/>
      <c r="S15" s="103" t="s">
        <v>27</v>
      </c>
      <c r="T15" s="114"/>
      <c r="U15" s="114"/>
      <c r="V15" s="104"/>
      <c r="W15" s="103" t="s">
        <v>27</v>
      </c>
      <c r="X15" s="114"/>
      <c r="Y15" s="114"/>
      <c r="Z15" s="104"/>
      <c r="AA15" s="103" t="s">
        <v>27</v>
      </c>
      <c r="AB15" s="114"/>
      <c r="AC15" s="114"/>
      <c r="AD15" s="104"/>
      <c r="AE15" s="130"/>
      <c r="AF15" s="131"/>
      <c r="AG15" s="131"/>
      <c r="AH15" s="132"/>
      <c r="AI15" s="130"/>
      <c r="AJ15" s="131"/>
      <c r="AK15" s="131"/>
      <c r="AL15" s="132"/>
      <c r="AM15" s="130"/>
      <c r="AN15" s="131"/>
      <c r="AO15" s="131"/>
      <c r="AP15" s="132"/>
      <c r="AQ15" s="130"/>
      <c r="AR15" s="131"/>
      <c r="AS15" s="131"/>
      <c r="AT15" s="132"/>
      <c r="AU15" s="130"/>
      <c r="AV15" s="131"/>
      <c r="AW15" s="131"/>
      <c r="AX15" s="132"/>
      <c r="AY15" s="130"/>
      <c r="AZ15" s="131"/>
      <c r="BA15" s="131"/>
      <c r="BB15" s="132"/>
      <c r="BC15" s="130"/>
      <c r="BD15" s="131"/>
      <c r="BE15" s="131"/>
      <c r="BF15" s="132"/>
      <c r="BG15" s="130"/>
      <c r="BH15" s="131"/>
      <c r="BI15" s="131"/>
      <c r="BJ15" s="132"/>
      <c r="BK15" s="103">
        <v>0</v>
      </c>
      <c r="BL15" s="104"/>
      <c r="BM15" s="103">
        <v>2</v>
      </c>
      <c r="BN15" s="104"/>
      <c r="BO15" s="103">
        <f t="shared" si="0"/>
        <v>2</v>
      </c>
      <c r="BP15" s="105"/>
    </row>
    <row r="16" spans="1:226" s="4" customFormat="1" ht="30" customHeight="1">
      <c r="A16" s="39">
        <v>5</v>
      </c>
      <c r="B16" s="100" t="s">
        <v>28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2"/>
      <c r="O16" s="103" t="s">
        <v>23</v>
      </c>
      <c r="P16" s="114"/>
      <c r="Q16" s="114"/>
      <c r="R16" s="104"/>
      <c r="S16" s="103" t="s">
        <v>23</v>
      </c>
      <c r="T16" s="114"/>
      <c r="U16" s="114"/>
      <c r="V16" s="104"/>
      <c r="W16" s="103" t="s">
        <v>23</v>
      </c>
      <c r="X16" s="114"/>
      <c r="Y16" s="114"/>
      <c r="Z16" s="104"/>
      <c r="AA16" s="103" t="s">
        <v>23</v>
      </c>
      <c r="AB16" s="114"/>
      <c r="AC16" s="114"/>
      <c r="AD16" s="104"/>
      <c r="AE16" s="130"/>
      <c r="AF16" s="131"/>
      <c r="AG16" s="131"/>
      <c r="AH16" s="132"/>
      <c r="AI16" s="130"/>
      <c r="AJ16" s="131"/>
      <c r="AK16" s="131"/>
      <c r="AL16" s="132"/>
      <c r="AM16" s="130"/>
      <c r="AN16" s="131"/>
      <c r="AO16" s="131"/>
      <c r="AP16" s="132"/>
      <c r="AQ16" s="130"/>
      <c r="AR16" s="131"/>
      <c r="AS16" s="131"/>
      <c r="AT16" s="132"/>
      <c r="AU16" s="130"/>
      <c r="AV16" s="131"/>
      <c r="AW16" s="131"/>
      <c r="AX16" s="132"/>
      <c r="AY16" s="130"/>
      <c r="AZ16" s="131"/>
      <c r="BA16" s="131"/>
      <c r="BB16" s="132"/>
      <c r="BC16" s="130"/>
      <c r="BD16" s="131"/>
      <c r="BE16" s="131"/>
      <c r="BF16" s="132"/>
      <c r="BG16" s="130"/>
      <c r="BH16" s="131"/>
      <c r="BI16" s="131"/>
      <c r="BJ16" s="132"/>
      <c r="BK16" s="103">
        <v>0</v>
      </c>
      <c r="BL16" s="104"/>
      <c r="BM16" s="103">
        <v>0</v>
      </c>
      <c r="BN16" s="104"/>
      <c r="BO16" s="103">
        <f t="shared" si="0"/>
        <v>0</v>
      </c>
      <c r="BP16" s="105"/>
    </row>
    <row r="17" spans="1:68" s="4" customFormat="1" ht="30" customHeight="1">
      <c r="A17" s="39">
        <v>6</v>
      </c>
      <c r="B17" s="100" t="s">
        <v>29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2"/>
      <c r="O17" s="103" t="s">
        <v>23</v>
      </c>
      <c r="P17" s="114"/>
      <c r="Q17" s="114"/>
      <c r="R17" s="104"/>
      <c r="S17" s="103" t="s">
        <v>23</v>
      </c>
      <c r="T17" s="114"/>
      <c r="U17" s="114"/>
      <c r="V17" s="104"/>
      <c r="W17" s="103" t="s">
        <v>23</v>
      </c>
      <c r="X17" s="114"/>
      <c r="Y17" s="114"/>
      <c r="Z17" s="104"/>
      <c r="AA17" s="103" t="s">
        <v>23</v>
      </c>
      <c r="AB17" s="114"/>
      <c r="AC17" s="114"/>
      <c r="AD17" s="104"/>
      <c r="AE17" s="130"/>
      <c r="AF17" s="131"/>
      <c r="AG17" s="131"/>
      <c r="AH17" s="132"/>
      <c r="AI17" s="130"/>
      <c r="AJ17" s="131"/>
      <c r="AK17" s="131"/>
      <c r="AL17" s="132"/>
      <c r="AM17" s="130"/>
      <c r="AN17" s="131"/>
      <c r="AO17" s="131"/>
      <c r="AP17" s="132"/>
      <c r="AQ17" s="130"/>
      <c r="AR17" s="131"/>
      <c r="AS17" s="131"/>
      <c r="AT17" s="132"/>
      <c r="AU17" s="130"/>
      <c r="AV17" s="131"/>
      <c r="AW17" s="131"/>
      <c r="AX17" s="132"/>
      <c r="AY17" s="130"/>
      <c r="AZ17" s="131"/>
      <c r="BA17" s="131"/>
      <c r="BB17" s="132"/>
      <c r="BC17" s="130"/>
      <c r="BD17" s="131"/>
      <c r="BE17" s="131"/>
      <c r="BF17" s="132"/>
      <c r="BG17" s="130"/>
      <c r="BH17" s="131"/>
      <c r="BI17" s="131"/>
      <c r="BJ17" s="132"/>
      <c r="BK17" s="103">
        <v>0</v>
      </c>
      <c r="BL17" s="104"/>
      <c r="BM17" s="103">
        <v>0</v>
      </c>
      <c r="BN17" s="104"/>
      <c r="BO17" s="103">
        <f t="shared" si="0"/>
        <v>0</v>
      </c>
      <c r="BP17" s="105"/>
    </row>
    <row r="18" spans="1:68" s="4" customFormat="1" ht="30" customHeight="1">
      <c r="A18" s="39">
        <v>7</v>
      </c>
      <c r="B18" s="100" t="s">
        <v>30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2"/>
      <c r="O18" s="103" t="s">
        <v>27</v>
      </c>
      <c r="P18" s="114"/>
      <c r="Q18" s="114"/>
      <c r="R18" s="104"/>
      <c r="S18" s="103" t="s">
        <v>27</v>
      </c>
      <c r="T18" s="114"/>
      <c r="U18" s="114"/>
      <c r="V18" s="104"/>
      <c r="W18" s="103" t="s">
        <v>27</v>
      </c>
      <c r="X18" s="114"/>
      <c r="Y18" s="114"/>
      <c r="Z18" s="104"/>
      <c r="AA18" s="103" t="s">
        <v>27</v>
      </c>
      <c r="AB18" s="114"/>
      <c r="AC18" s="114"/>
      <c r="AD18" s="104"/>
      <c r="AE18" s="130"/>
      <c r="AF18" s="131"/>
      <c r="AG18" s="131"/>
      <c r="AH18" s="132"/>
      <c r="AI18" s="130"/>
      <c r="AJ18" s="131"/>
      <c r="AK18" s="131"/>
      <c r="AL18" s="132"/>
      <c r="AM18" s="130"/>
      <c r="AN18" s="131"/>
      <c r="AO18" s="131"/>
      <c r="AP18" s="132"/>
      <c r="AQ18" s="130"/>
      <c r="AR18" s="131"/>
      <c r="AS18" s="131"/>
      <c r="AT18" s="132"/>
      <c r="AU18" s="130"/>
      <c r="AV18" s="131"/>
      <c r="AW18" s="131"/>
      <c r="AX18" s="132"/>
      <c r="AY18" s="130"/>
      <c r="AZ18" s="131"/>
      <c r="BA18" s="131"/>
      <c r="BB18" s="132"/>
      <c r="BC18" s="130"/>
      <c r="BD18" s="131"/>
      <c r="BE18" s="131"/>
      <c r="BF18" s="132"/>
      <c r="BG18" s="130"/>
      <c r="BH18" s="131"/>
      <c r="BI18" s="131"/>
      <c r="BJ18" s="132"/>
      <c r="BK18" s="103">
        <v>0</v>
      </c>
      <c r="BL18" s="104"/>
      <c r="BM18" s="103">
        <v>2</v>
      </c>
      <c r="BN18" s="104"/>
      <c r="BO18" s="103">
        <f t="shared" si="0"/>
        <v>2</v>
      </c>
      <c r="BP18" s="105"/>
    </row>
    <row r="19" spans="1:68" s="4" customFormat="1" ht="30" customHeight="1">
      <c r="A19" s="39">
        <v>8</v>
      </c>
      <c r="B19" s="100" t="s">
        <v>31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2"/>
      <c r="O19" s="103" t="s">
        <v>23</v>
      </c>
      <c r="P19" s="114"/>
      <c r="Q19" s="114"/>
      <c r="R19" s="104"/>
      <c r="S19" s="103" t="s">
        <v>23</v>
      </c>
      <c r="T19" s="114"/>
      <c r="U19" s="114"/>
      <c r="V19" s="104"/>
      <c r="W19" s="103" t="s">
        <v>23</v>
      </c>
      <c r="X19" s="114"/>
      <c r="Y19" s="114"/>
      <c r="Z19" s="104"/>
      <c r="AA19" s="103" t="s">
        <v>23</v>
      </c>
      <c r="AB19" s="114"/>
      <c r="AC19" s="114"/>
      <c r="AD19" s="104"/>
      <c r="AE19" s="130"/>
      <c r="AF19" s="131"/>
      <c r="AG19" s="131"/>
      <c r="AH19" s="132"/>
      <c r="AI19" s="130"/>
      <c r="AJ19" s="131"/>
      <c r="AK19" s="131"/>
      <c r="AL19" s="132"/>
      <c r="AM19" s="130"/>
      <c r="AN19" s="131"/>
      <c r="AO19" s="131"/>
      <c r="AP19" s="132"/>
      <c r="AQ19" s="130"/>
      <c r="AR19" s="131"/>
      <c r="AS19" s="131"/>
      <c r="AT19" s="132"/>
      <c r="AU19" s="130"/>
      <c r="AV19" s="131"/>
      <c r="AW19" s="131"/>
      <c r="AX19" s="132"/>
      <c r="AY19" s="130"/>
      <c r="AZ19" s="131"/>
      <c r="BA19" s="131"/>
      <c r="BB19" s="132"/>
      <c r="BC19" s="130"/>
      <c r="BD19" s="131"/>
      <c r="BE19" s="131"/>
      <c r="BF19" s="132"/>
      <c r="BG19" s="130"/>
      <c r="BH19" s="131"/>
      <c r="BI19" s="131"/>
      <c r="BJ19" s="132"/>
      <c r="BK19" s="103">
        <v>0</v>
      </c>
      <c r="BL19" s="104"/>
      <c r="BM19" s="103">
        <v>0</v>
      </c>
      <c r="BN19" s="104"/>
      <c r="BO19" s="103">
        <f t="shared" si="0"/>
        <v>0</v>
      </c>
      <c r="BP19" s="105"/>
    </row>
    <row r="20" spans="1:68" s="4" customFormat="1" ht="30" customHeight="1">
      <c r="A20" s="39">
        <v>9</v>
      </c>
      <c r="B20" s="100" t="s">
        <v>32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2"/>
      <c r="O20" s="103" t="s">
        <v>23</v>
      </c>
      <c r="P20" s="114"/>
      <c r="Q20" s="114"/>
      <c r="R20" s="104"/>
      <c r="S20" s="103" t="s">
        <v>23</v>
      </c>
      <c r="T20" s="114"/>
      <c r="U20" s="114"/>
      <c r="V20" s="104"/>
      <c r="W20" s="103" t="s">
        <v>23</v>
      </c>
      <c r="X20" s="114"/>
      <c r="Y20" s="114"/>
      <c r="Z20" s="104"/>
      <c r="AA20" s="103" t="s">
        <v>23</v>
      </c>
      <c r="AB20" s="114"/>
      <c r="AC20" s="114"/>
      <c r="AD20" s="104"/>
      <c r="AE20" s="130"/>
      <c r="AF20" s="131"/>
      <c r="AG20" s="131"/>
      <c r="AH20" s="132"/>
      <c r="AI20" s="130"/>
      <c r="AJ20" s="131"/>
      <c r="AK20" s="131"/>
      <c r="AL20" s="132"/>
      <c r="AM20" s="130"/>
      <c r="AN20" s="131"/>
      <c r="AO20" s="131"/>
      <c r="AP20" s="132"/>
      <c r="AQ20" s="130"/>
      <c r="AR20" s="131"/>
      <c r="AS20" s="131"/>
      <c r="AT20" s="132"/>
      <c r="AU20" s="130"/>
      <c r="AV20" s="131"/>
      <c r="AW20" s="131"/>
      <c r="AX20" s="132"/>
      <c r="AY20" s="130"/>
      <c r="AZ20" s="131"/>
      <c r="BA20" s="131"/>
      <c r="BB20" s="132"/>
      <c r="BC20" s="130"/>
      <c r="BD20" s="131"/>
      <c r="BE20" s="131"/>
      <c r="BF20" s="132"/>
      <c r="BG20" s="130"/>
      <c r="BH20" s="131"/>
      <c r="BI20" s="131"/>
      <c r="BJ20" s="132"/>
      <c r="BK20" s="103">
        <v>0</v>
      </c>
      <c r="BL20" s="104"/>
      <c r="BM20" s="103">
        <v>0</v>
      </c>
      <c r="BN20" s="104"/>
      <c r="BO20" s="103">
        <f t="shared" si="0"/>
        <v>0</v>
      </c>
      <c r="BP20" s="105"/>
    </row>
    <row r="21" spans="1:68" s="4" customFormat="1" ht="30" customHeight="1">
      <c r="A21" s="39">
        <v>10</v>
      </c>
      <c r="B21" s="100" t="s">
        <v>33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2"/>
      <c r="O21" s="103" t="s">
        <v>23</v>
      </c>
      <c r="P21" s="114"/>
      <c r="Q21" s="114"/>
      <c r="R21" s="104"/>
      <c r="S21" s="103" t="s">
        <v>23</v>
      </c>
      <c r="T21" s="114"/>
      <c r="U21" s="114"/>
      <c r="V21" s="104"/>
      <c r="W21" s="103" t="s">
        <v>23</v>
      </c>
      <c r="X21" s="114"/>
      <c r="Y21" s="114"/>
      <c r="Z21" s="104"/>
      <c r="AA21" s="103" t="s">
        <v>23</v>
      </c>
      <c r="AB21" s="114"/>
      <c r="AC21" s="114"/>
      <c r="AD21" s="104"/>
      <c r="AE21" s="130"/>
      <c r="AF21" s="131"/>
      <c r="AG21" s="131"/>
      <c r="AH21" s="132"/>
      <c r="AI21" s="130"/>
      <c r="AJ21" s="131"/>
      <c r="AK21" s="131"/>
      <c r="AL21" s="132"/>
      <c r="AM21" s="130"/>
      <c r="AN21" s="131"/>
      <c r="AO21" s="131"/>
      <c r="AP21" s="132"/>
      <c r="AQ21" s="130"/>
      <c r="AR21" s="131"/>
      <c r="AS21" s="131"/>
      <c r="AT21" s="132"/>
      <c r="AU21" s="130"/>
      <c r="AV21" s="131"/>
      <c r="AW21" s="131"/>
      <c r="AX21" s="132"/>
      <c r="AY21" s="130"/>
      <c r="AZ21" s="131"/>
      <c r="BA21" s="131"/>
      <c r="BB21" s="132"/>
      <c r="BC21" s="130"/>
      <c r="BD21" s="131"/>
      <c r="BE21" s="131"/>
      <c r="BF21" s="132"/>
      <c r="BG21" s="130"/>
      <c r="BH21" s="131"/>
      <c r="BI21" s="131"/>
      <c r="BJ21" s="132"/>
      <c r="BK21" s="103">
        <v>0</v>
      </c>
      <c r="BL21" s="104"/>
      <c r="BM21" s="103">
        <v>0</v>
      </c>
      <c r="BN21" s="104"/>
      <c r="BO21" s="103">
        <f t="shared" si="0"/>
        <v>0</v>
      </c>
      <c r="BP21" s="105"/>
    </row>
    <row r="22" spans="1:68" s="40" customFormat="1" ht="30" customHeight="1">
      <c r="A22" s="39">
        <v>11</v>
      </c>
      <c r="B22" s="100" t="s">
        <v>34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2"/>
      <c r="O22" s="103" t="s">
        <v>27</v>
      </c>
      <c r="P22" s="114"/>
      <c r="Q22" s="114"/>
      <c r="R22" s="104"/>
      <c r="S22" s="103" t="s">
        <v>27</v>
      </c>
      <c r="T22" s="114"/>
      <c r="U22" s="114"/>
      <c r="V22" s="104"/>
      <c r="W22" s="103" t="s">
        <v>27</v>
      </c>
      <c r="X22" s="114"/>
      <c r="Y22" s="114"/>
      <c r="Z22" s="104"/>
      <c r="AA22" s="103" t="s">
        <v>27</v>
      </c>
      <c r="AB22" s="114"/>
      <c r="AC22" s="114"/>
      <c r="AD22" s="104"/>
      <c r="AE22" s="130"/>
      <c r="AF22" s="131"/>
      <c r="AG22" s="131"/>
      <c r="AH22" s="132"/>
      <c r="AI22" s="130"/>
      <c r="AJ22" s="131"/>
      <c r="AK22" s="131"/>
      <c r="AL22" s="132"/>
      <c r="AM22" s="130"/>
      <c r="AN22" s="131"/>
      <c r="AO22" s="131"/>
      <c r="AP22" s="132"/>
      <c r="AQ22" s="130"/>
      <c r="AR22" s="131"/>
      <c r="AS22" s="131"/>
      <c r="AT22" s="132"/>
      <c r="AU22" s="130"/>
      <c r="AV22" s="131"/>
      <c r="AW22" s="131"/>
      <c r="AX22" s="132"/>
      <c r="AY22" s="130"/>
      <c r="AZ22" s="131"/>
      <c r="BA22" s="131"/>
      <c r="BB22" s="132"/>
      <c r="BC22" s="130"/>
      <c r="BD22" s="131"/>
      <c r="BE22" s="131"/>
      <c r="BF22" s="132"/>
      <c r="BG22" s="130"/>
      <c r="BH22" s="131"/>
      <c r="BI22" s="131"/>
      <c r="BJ22" s="132"/>
      <c r="BK22" s="103">
        <v>0</v>
      </c>
      <c r="BL22" s="104"/>
      <c r="BM22" s="103">
        <v>2</v>
      </c>
      <c r="BN22" s="104"/>
      <c r="BO22" s="103">
        <f t="shared" si="0"/>
        <v>2</v>
      </c>
      <c r="BP22" s="105"/>
    </row>
    <row r="23" spans="1:68" s="4" customFormat="1" ht="30" customHeight="1">
      <c r="A23" s="39">
        <v>12</v>
      </c>
      <c r="B23" s="100" t="s">
        <v>35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2"/>
      <c r="O23" s="103" t="s">
        <v>27</v>
      </c>
      <c r="P23" s="114"/>
      <c r="Q23" s="114"/>
      <c r="R23" s="104"/>
      <c r="S23" s="103" t="s">
        <v>27</v>
      </c>
      <c r="T23" s="114"/>
      <c r="U23" s="114"/>
      <c r="V23" s="104"/>
      <c r="W23" s="103" t="s">
        <v>27</v>
      </c>
      <c r="X23" s="114"/>
      <c r="Y23" s="114"/>
      <c r="Z23" s="104"/>
      <c r="AA23" s="103" t="s">
        <v>27</v>
      </c>
      <c r="AB23" s="114"/>
      <c r="AC23" s="114"/>
      <c r="AD23" s="104"/>
      <c r="AE23" s="130"/>
      <c r="AF23" s="131"/>
      <c r="AG23" s="131"/>
      <c r="AH23" s="132"/>
      <c r="AI23" s="130"/>
      <c r="AJ23" s="131"/>
      <c r="AK23" s="131"/>
      <c r="AL23" s="132"/>
      <c r="AM23" s="130"/>
      <c r="AN23" s="131"/>
      <c r="AO23" s="131"/>
      <c r="AP23" s="132"/>
      <c r="AQ23" s="130"/>
      <c r="AR23" s="131"/>
      <c r="AS23" s="131"/>
      <c r="AT23" s="132"/>
      <c r="AU23" s="130"/>
      <c r="AV23" s="131"/>
      <c r="AW23" s="131"/>
      <c r="AX23" s="132"/>
      <c r="AY23" s="130"/>
      <c r="AZ23" s="131"/>
      <c r="BA23" s="131"/>
      <c r="BB23" s="132"/>
      <c r="BC23" s="130"/>
      <c r="BD23" s="131"/>
      <c r="BE23" s="131"/>
      <c r="BF23" s="132"/>
      <c r="BG23" s="130"/>
      <c r="BH23" s="131"/>
      <c r="BI23" s="131"/>
      <c r="BJ23" s="132"/>
      <c r="BK23" s="103">
        <v>0</v>
      </c>
      <c r="BL23" s="104"/>
      <c r="BM23" s="103">
        <v>2</v>
      </c>
      <c r="BN23" s="104"/>
      <c r="BO23" s="103">
        <f t="shared" si="0"/>
        <v>2</v>
      </c>
      <c r="BP23" s="105"/>
    </row>
    <row r="24" spans="1:68" s="4" customFormat="1" ht="30" customHeight="1">
      <c r="A24" s="39">
        <v>13</v>
      </c>
      <c r="B24" s="100" t="s">
        <v>36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2"/>
      <c r="O24" s="103" t="s">
        <v>27</v>
      </c>
      <c r="P24" s="114"/>
      <c r="Q24" s="114"/>
      <c r="R24" s="104"/>
      <c r="S24" s="103" t="s">
        <v>27</v>
      </c>
      <c r="T24" s="114"/>
      <c r="U24" s="114"/>
      <c r="V24" s="104"/>
      <c r="W24" s="103" t="s">
        <v>27</v>
      </c>
      <c r="X24" s="114"/>
      <c r="Y24" s="114"/>
      <c r="Z24" s="104"/>
      <c r="AA24" s="103" t="s">
        <v>27</v>
      </c>
      <c r="AB24" s="114"/>
      <c r="AC24" s="114"/>
      <c r="AD24" s="104"/>
      <c r="AE24" s="130"/>
      <c r="AF24" s="131"/>
      <c r="AG24" s="131"/>
      <c r="AH24" s="132"/>
      <c r="AI24" s="130"/>
      <c r="AJ24" s="131"/>
      <c r="AK24" s="131"/>
      <c r="AL24" s="132"/>
      <c r="AM24" s="130"/>
      <c r="AN24" s="131"/>
      <c r="AO24" s="131"/>
      <c r="AP24" s="132"/>
      <c r="AQ24" s="130"/>
      <c r="AR24" s="131"/>
      <c r="AS24" s="131"/>
      <c r="AT24" s="132"/>
      <c r="AU24" s="130"/>
      <c r="AV24" s="131"/>
      <c r="AW24" s="131"/>
      <c r="AX24" s="132"/>
      <c r="AY24" s="130"/>
      <c r="AZ24" s="131"/>
      <c r="BA24" s="131"/>
      <c r="BB24" s="132"/>
      <c r="BC24" s="130"/>
      <c r="BD24" s="131"/>
      <c r="BE24" s="131"/>
      <c r="BF24" s="132"/>
      <c r="BG24" s="130"/>
      <c r="BH24" s="131"/>
      <c r="BI24" s="131"/>
      <c r="BJ24" s="132"/>
      <c r="BK24" s="103">
        <v>0</v>
      </c>
      <c r="BL24" s="104"/>
      <c r="BM24" s="103">
        <v>2</v>
      </c>
      <c r="BN24" s="104"/>
      <c r="BO24" s="103">
        <f t="shared" si="0"/>
        <v>2</v>
      </c>
      <c r="BP24" s="105"/>
    </row>
    <row r="25" spans="1:68" s="3" customFormat="1" ht="30" customHeight="1">
      <c r="A25" s="39">
        <v>14</v>
      </c>
      <c r="B25" s="100" t="s">
        <v>37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2"/>
      <c r="O25" s="103" t="s">
        <v>27</v>
      </c>
      <c r="P25" s="114"/>
      <c r="Q25" s="114"/>
      <c r="R25" s="104"/>
      <c r="S25" s="103" t="s">
        <v>27</v>
      </c>
      <c r="T25" s="114"/>
      <c r="U25" s="114"/>
      <c r="V25" s="104"/>
      <c r="W25" s="103" t="s">
        <v>27</v>
      </c>
      <c r="X25" s="114"/>
      <c r="Y25" s="114"/>
      <c r="Z25" s="104"/>
      <c r="AA25" s="103" t="s">
        <v>27</v>
      </c>
      <c r="AB25" s="114"/>
      <c r="AC25" s="114"/>
      <c r="AD25" s="104"/>
      <c r="AE25" s="130"/>
      <c r="AF25" s="131"/>
      <c r="AG25" s="131"/>
      <c r="AH25" s="132"/>
      <c r="AI25" s="130"/>
      <c r="AJ25" s="131"/>
      <c r="AK25" s="131"/>
      <c r="AL25" s="132"/>
      <c r="AM25" s="130"/>
      <c r="AN25" s="131"/>
      <c r="AO25" s="131"/>
      <c r="AP25" s="132"/>
      <c r="AQ25" s="130"/>
      <c r="AR25" s="131"/>
      <c r="AS25" s="131"/>
      <c r="AT25" s="132"/>
      <c r="AU25" s="130"/>
      <c r="AV25" s="131"/>
      <c r="AW25" s="131"/>
      <c r="AX25" s="132"/>
      <c r="AY25" s="130"/>
      <c r="AZ25" s="131"/>
      <c r="BA25" s="131"/>
      <c r="BB25" s="132"/>
      <c r="BC25" s="130"/>
      <c r="BD25" s="131"/>
      <c r="BE25" s="131"/>
      <c r="BF25" s="132"/>
      <c r="BG25" s="130"/>
      <c r="BH25" s="131"/>
      <c r="BI25" s="131"/>
      <c r="BJ25" s="132"/>
      <c r="BK25" s="103">
        <v>0</v>
      </c>
      <c r="BL25" s="104"/>
      <c r="BM25" s="103">
        <v>2</v>
      </c>
      <c r="BN25" s="104"/>
      <c r="BO25" s="103">
        <f t="shared" si="0"/>
        <v>2</v>
      </c>
      <c r="BP25" s="105"/>
    </row>
    <row r="26" spans="1:68" s="3" customFormat="1" ht="30" customHeight="1">
      <c r="A26" s="39">
        <v>15</v>
      </c>
      <c r="B26" s="100" t="s">
        <v>38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2"/>
      <c r="O26" s="103" t="s">
        <v>23</v>
      </c>
      <c r="P26" s="114"/>
      <c r="Q26" s="114"/>
      <c r="R26" s="104"/>
      <c r="S26" s="103" t="s">
        <v>23</v>
      </c>
      <c r="T26" s="114"/>
      <c r="U26" s="114"/>
      <c r="V26" s="104"/>
      <c r="W26" s="103" t="s">
        <v>23</v>
      </c>
      <c r="X26" s="114"/>
      <c r="Y26" s="114"/>
      <c r="Z26" s="104"/>
      <c r="AA26" s="103" t="s">
        <v>23</v>
      </c>
      <c r="AB26" s="114"/>
      <c r="AC26" s="114"/>
      <c r="AD26" s="104"/>
      <c r="AE26" s="130"/>
      <c r="AF26" s="131"/>
      <c r="AG26" s="131"/>
      <c r="AH26" s="132"/>
      <c r="AI26" s="130"/>
      <c r="AJ26" s="131"/>
      <c r="AK26" s="131"/>
      <c r="AL26" s="132"/>
      <c r="AM26" s="130"/>
      <c r="AN26" s="131"/>
      <c r="AO26" s="131"/>
      <c r="AP26" s="132"/>
      <c r="AQ26" s="130"/>
      <c r="AR26" s="131"/>
      <c r="AS26" s="131"/>
      <c r="AT26" s="132"/>
      <c r="AU26" s="130"/>
      <c r="AV26" s="131"/>
      <c r="AW26" s="131"/>
      <c r="AX26" s="132"/>
      <c r="AY26" s="130"/>
      <c r="AZ26" s="131"/>
      <c r="BA26" s="131"/>
      <c r="BB26" s="132"/>
      <c r="BC26" s="130"/>
      <c r="BD26" s="131"/>
      <c r="BE26" s="131"/>
      <c r="BF26" s="132"/>
      <c r="BG26" s="130"/>
      <c r="BH26" s="131"/>
      <c r="BI26" s="131"/>
      <c r="BJ26" s="132"/>
      <c r="BK26" s="103">
        <v>0</v>
      </c>
      <c r="BL26" s="104"/>
      <c r="BM26" s="103">
        <v>0</v>
      </c>
      <c r="BN26" s="104"/>
      <c r="BO26" s="103">
        <f t="shared" si="0"/>
        <v>0</v>
      </c>
      <c r="BP26" s="105"/>
    </row>
    <row r="27" spans="1:68" s="3" customFormat="1" ht="30" customHeight="1">
      <c r="A27" s="39">
        <v>16</v>
      </c>
      <c r="B27" s="100" t="s">
        <v>39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2"/>
      <c r="O27" s="103" t="s">
        <v>23</v>
      </c>
      <c r="P27" s="114"/>
      <c r="Q27" s="114"/>
      <c r="R27" s="104"/>
      <c r="S27" s="103" t="s">
        <v>23</v>
      </c>
      <c r="T27" s="114"/>
      <c r="U27" s="114"/>
      <c r="V27" s="104"/>
      <c r="W27" s="103" t="s">
        <v>23</v>
      </c>
      <c r="X27" s="114"/>
      <c r="Y27" s="114"/>
      <c r="Z27" s="104"/>
      <c r="AA27" s="103" t="s">
        <v>23</v>
      </c>
      <c r="AB27" s="114"/>
      <c r="AC27" s="114"/>
      <c r="AD27" s="104"/>
      <c r="AE27" s="130"/>
      <c r="AF27" s="131"/>
      <c r="AG27" s="131"/>
      <c r="AH27" s="132"/>
      <c r="AI27" s="130"/>
      <c r="AJ27" s="131"/>
      <c r="AK27" s="131"/>
      <c r="AL27" s="132"/>
      <c r="AM27" s="130"/>
      <c r="AN27" s="131"/>
      <c r="AO27" s="131"/>
      <c r="AP27" s="132"/>
      <c r="AQ27" s="130"/>
      <c r="AR27" s="131"/>
      <c r="AS27" s="131"/>
      <c r="AT27" s="132"/>
      <c r="AU27" s="130"/>
      <c r="AV27" s="131"/>
      <c r="AW27" s="131"/>
      <c r="AX27" s="132"/>
      <c r="AY27" s="130"/>
      <c r="AZ27" s="131"/>
      <c r="BA27" s="131"/>
      <c r="BB27" s="132"/>
      <c r="BC27" s="130"/>
      <c r="BD27" s="131"/>
      <c r="BE27" s="131"/>
      <c r="BF27" s="132"/>
      <c r="BG27" s="130"/>
      <c r="BH27" s="131"/>
      <c r="BI27" s="131"/>
      <c r="BJ27" s="132"/>
      <c r="BK27" s="103">
        <v>0</v>
      </c>
      <c r="BL27" s="104"/>
      <c r="BM27" s="103">
        <v>0</v>
      </c>
      <c r="BN27" s="104"/>
      <c r="BO27" s="103">
        <f t="shared" si="0"/>
        <v>0</v>
      </c>
      <c r="BP27" s="105"/>
    </row>
    <row r="28" spans="1:68" s="3" customFormat="1" ht="30" customHeight="1">
      <c r="A28" s="39">
        <v>17</v>
      </c>
      <c r="B28" s="100" t="s">
        <v>40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2"/>
      <c r="O28" s="103" t="s">
        <v>23</v>
      </c>
      <c r="P28" s="114"/>
      <c r="Q28" s="114"/>
      <c r="R28" s="104"/>
      <c r="S28" s="103" t="s">
        <v>23</v>
      </c>
      <c r="T28" s="114"/>
      <c r="U28" s="114"/>
      <c r="V28" s="104"/>
      <c r="W28" s="103" t="s">
        <v>23</v>
      </c>
      <c r="X28" s="114"/>
      <c r="Y28" s="114"/>
      <c r="Z28" s="104"/>
      <c r="AA28" s="103" t="s">
        <v>23</v>
      </c>
      <c r="AB28" s="114"/>
      <c r="AC28" s="114"/>
      <c r="AD28" s="104"/>
      <c r="AE28" s="130"/>
      <c r="AF28" s="131"/>
      <c r="AG28" s="131"/>
      <c r="AH28" s="132"/>
      <c r="AI28" s="130"/>
      <c r="AJ28" s="131"/>
      <c r="AK28" s="131"/>
      <c r="AL28" s="132"/>
      <c r="AM28" s="130"/>
      <c r="AN28" s="131"/>
      <c r="AO28" s="131"/>
      <c r="AP28" s="132"/>
      <c r="AQ28" s="130"/>
      <c r="AR28" s="131"/>
      <c r="AS28" s="131"/>
      <c r="AT28" s="132"/>
      <c r="AU28" s="130"/>
      <c r="AV28" s="131"/>
      <c r="AW28" s="131"/>
      <c r="AX28" s="132"/>
      <c r="AY28" s="130"/>
      <c r="AZ28" s="131"/>
      <c r="BA28" s="131"/>
      <c r="BB28" s="132"/>
      <c r="BC28" s="130"/>
      <c r="BD28" s="131"/>
      <c r="BE28" s="131"/>
      <c r="BF28" s="132"/>
      <c r="BG28" s="130"/>
      <c r="BH28" s="131"/>
      <c r="BI28" s="131"/>
      <c r="BJ28" s="132"/>
      <c r="BK28" s="103">
        <v>0</v>
      </c>
      <c r="BL28" s="104"/>
      <c r="BM28" s="103">
        <v>0</v>
      </c>
      <c r="BN28" s="104"/>
      <c r="BO28" s="103">
        <f t="shared" si="0"/>
        <v>0</v>
      </c>
      <c r="BP28" s="105"/>
    </row>
    <row r="29" spans="1:68" s="3" customFormat="1" ht="30" customHeight="1">
      <c r="A29" s="39">
        <v>18</v>
      </c>
      <c r="B29" s="100" t="s">
        <v>41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2"/>
      <c r="O29" s="103" t="s">
        <v>27</v>
      </c>
      <c r="P29" s="114"/>
      <c r="Q29" s="114"/>
      <c r="R29" s="104"/>
      <c r="S29" s="103" t="s">
        <v>27</v>
      </c>
      <c r="T29" s="114"/>
      <c r="U29" s="114"/>
      <c r="V29" s="104"/>
      <c r="W29" s="103" t="s">
        <v>27</v>
      </c>
      <c r="X29" s="114"/>
      <c r="Y29" s="114"/>
      <c r="Z29" s="104"/>
      <c r="AA29" s="103" t="s">
        <v>27</v>
      </c>
      <c r="AB29" s="114"/>
      <c r="AC29" s="114"/>
      <c r="AD29" s="104"/>
      <c r="AE29" s="130"/>
      <c r="AF29" s="131"/>
      <c r="AG29" s="131"/>
      <c r="AH29" s="132"/>
      <c r="AI29" s="130"/>
      <c r="AJ29" s="131"/>
      <c r="AK29" s="131"/>
      <c r="AL29" s="132"/>
      <c r="AM29" s="130"/>
      <c r="AN29" s="131"/>
      <c r="AO29" s="131"/>
      <c r="AP29" s="132"/>
      <c r="AQ29" s="130"/>
      <c r="AR29" s="131"/>
      <c r="AS29" s="131"/>
      <c r="AT29" s="132"/>
      <c r="AU29" s="130"/>
      <c r="AV29" s="131"/>
      <c r="AW29" s="131"/>
      <c r="AX29" s="132"/>
      <c r="AY29" s="130"/>
      <c r="AZ29" s="131"/>
      <c r="BA29" s="131"/>
      <c r="BB29" s="132"/>
      <c r="BC29" s="130"/>
      <c r="BD29" s="131"/>
      <c r="BE29" s="131"/>
      <c r="BF29" s="132"/>
      <c r="BG29" s="130"/>
      <c r="BH29" s="131"/>
      <c r="BI29" s="131"/>
      <c r="BJ29" s="132"/>
      <c r="BK29" s="103">
        <v>0</v>
      </c>
      <c r="BL29" s="104"/>
      <c r="BM29" s="103">
        <v>2</v>
      </c>
      <c r="BN29" s="104"/>
      <c r="BO29" s="103">
        <f t="shared" si="0"/>
        <v>2</v>
      </c>
      <c r="BP29" s="105"/>
    </row>
    <row r="30" spans="1:68" s="3" customFormat="1" ht="30" customHeight="1">
      <c r="A30" s="39">
        <v>19</v>
      </c>
      <c r="B30" s="100" t="s">
        <v>42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2"/>
      <c r="O30" s="103" t="s">
        <v>27</v>
      </c>
      <c r="P30" s="114"/>
      <c r="Q30" s="114"/>
      <c r="R30" s="104"/>
      <c r="S30" s="103" t="s">
        <v>27</v>
      </c>
      <c r="T30" s="114"/>
      <c r="U30" s="114"/>
      <c r="V30" s="104"/>
      <c r="W30" s="103" t="s">
        <v>27</v>
      </c>
      <c r="X30" s="114"/>
      <c r="Y30" s="114"/>
      <c r="Z30" s="104"/>
      <c r="AA30" s="103" t="s">
        <v>27</v>
      </c>
      <c r="AB30" s="114"/>
      <c r="AC30" s="114"/>
      <c r="AD30" s="104"/>
      <c r="AE30" s="130"/>
      <c r="AF30" s="131"/>
      <c r="AG30" s="131"/>
      <c r="AH30" s="132"/>
      <c r="AI30" s="130"/>
      <c r="AJ30" s="131"/>
      <c r="AK30" s="131"/>
      <c r="AL30" s="132"/>
      <c r="AM30" s="130"/>
      <c r="AN30" s="131"/>
      <c r="AO30" s="131"/>
      <c r="AP30" s="132"/>
      <c r="AQ30" s="130"/>
      <c r="AR30" s="131"/>
      <c r="AS30" s="131"/>
      <c r="AT30" s="132"/>
      <c r="AU30" s="130"/>
      <c r="AV30" s="131"/>
      <c r="AW30" s="131"/>
      <c r="AX30" s="132"/>
      <c r="AY30" s="130"/>
      <c r="AZ30" s="131"/>
      <c r="BA30" s="131"/>
      <c r="BB30" s="132"/>
      <c r="BC30" s="130"/>
      <c r="BD30" s="131"/>
      <c r="BE30" s="131"/>
      <c r="BF30" s="132"/>
      <c r="BG30" s="130"/>
      <c r="BH30" s="131"/>
      <c r="BI30" s="131"/>
      <c r="BJ30" s="132"/>
      <c r="BK30" s="103">
        <v>0</v>
      </c>
      <c r="BL30" s="104"/>
      <c r="BM30" s="103">
        <v>2</v>
      </c>
      <c r="BN30" s="104"/>
      <c r="BO30" s="103">
        <f t="shared" si="0"/>
        <v>2</v>
      </c>
      <c r="BP30" s="105"/>
    </row>
    <row r="31" spans="1:68" s="3" customFormat="1" ht="30" customHeight="1">
      <c r="A31" s="39">
        <v>20</v>
      </c>
      <c r="B31" s="100" t="s">
        <v>43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2"/>
      <c r="O31" s="103" t="s">
        <v>27</v>
      </c>
      <c r="P31" s="114"/>
      <c r="Q31" s="114"/>
      <c r="R31" s="104"/>
      <c r="S31" s="103" t="s">
        <v>27</v>
      </c>
      <c r="T31" s="114"/>
      <c r="U31" s="114"/>
      <c r="V31" s="104"/>
      <c r="W31" s="103" t="s">
        <v>27</v>
      </c>
      <c r="X31" s="114"/>
      <c r="Y31" s="114"/>
      <c r="Z31" s="104"/>
      <c r="AA31" s="103" t="s">
        <v>27</v>
      </c>
      <c r="AB31" s="114"/>
      <c r="AC31" s="114"/>
      <c r="AD31" s="104"/>
      <c r="AE31" s="130"/>
      <c r="AF31" s="131"/>
      <c r="AG31" s="131"/>
      <c r="AH31" s="132"/>
      <c r="AI31" s="130"/>
      <c r="AJ31" s="131"/>
      <c r="AK31" s="131"/>
      <c r="AL31" s="132"/>
      <c r="AM31" s="130"/>
      <c r="AN31" s="131"/>
      <c r="AO31" s="131"/>
      <c r="AP31" s="132"/>
      <c r="AQ31" s="130"/>
      <c r="AR31" s="131"/>
      <c r="AS31" s="131"/>
      <c r="AT31" s="132"/>
      <c r="AU31" s="130"/>
      <c r="AV31" s="131"/>
      <c r="AW31" s="131"/>
      <c r="AX31" s="132"/>
      <c r="AY31" s="130"/>
      <c r="AZ31" s="131"/>
      <c r="BA31" s="131"/>
      <c r="BB31" s="132"/>
      <c r="BC31" s="130"/>
      <c r="BD31" s="131"/>
      <c r="BE31" s="131"/>
      <c r="BF31" s="132"/>
      <c r="BG31" s="130"/>
      <c r="BH31" s="131"/>
      <c r="BI31" s="131"/>
      <c r="BJ31" s="132"/>
      <c r="BK31" s="103">
        <v>0</v>
      </c>
      <c r="BL31" s="104"/>
      <c r="BM31" s="103">
        <v>2</v>
      </c>
      <c r="BN31" s="104"/>
      <c r="BO31" s="103">
        <f t="shared" si="0"/>
        <v>2</v>
      </c>
      <c r="BP31" s="105"/>
    </row>
    <row r="32" spans="1:68" s="3" customFormat="1" ht="30" customHeight="1">
      <c r="A32" s="39">
        <v>21</v>
      </c>
      <c r="B32" s="100" t="s">
        <v>44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2"/>
      <c r="O32" s="103" t="s">
        <v>23</v>
      </c>
      <c r="P32" s="114"/>
      <c r="Q32" s="114"/>
      <c r="R32" s="104"/>
      <c r="S32" s="103" t="s">
        <v>23</v>
      </c>
      <c r="T32" s="114"/>
      <c r="U32" s="114"/>
      <c r="V32" s="104"/>
      <c r="W32" s="103" t="s">
        <v>23</v>
      </c>
      <c r="X32" s="114"/>
      <c r="Y32" s="114"/>
      <c r="Z32" s="104"/>
      <c r="AA32" s="103" t="s">
        <v>23</v>
      </c>
      <c r="AB32" s="114"/>
      <c r="AC32" s="114"/>
      <c r="AD32" s="104"/>
      <c r="AE32" s="130"/>
      <c r="AF32" s="131"/>
      <c r="AG32" s="131"/>
      <c r="AH32" s="132"/>
      <c r="AI32" s="130"/>
      <c r="AJ32" s="131"/>
      <c r="AK32" s="131"/>
      <c r="AL32" s="132"/>
      <c r="AM32" s="130"/>
      <c r="AN32" s="131"/>
      <c r="AO32" s="131"/>
      <c r="AP32" s="132"/>
      <c r="AQ32" s="130"/>
      <c r="AR32" s="131"/>
      <c r="AS32" s="131"/>
      <c r="AT32" s="132"/>
      <c r="AU32" s="130"/>
      <c r="AV32" s="131"/>
      <c r="AW32" s="131"/>
      <c r="AX32" s="132"/>
      <c r="AY32" s="130"/>
      <c r="AZ32" s="131"/>
      <c r="BA32" s="131"/>
      <c r="BB32" s="132"/>
      <c r="BC32" s="130"/>
      <c r="BD32" s="131"/>
      <c r="BE32" s="131"/>
      <c r="BF32" s="132"/>
      <c r="BG32" s="130"/>
      <c r="BH32" s="131"/>
      <c r="BI32" s="131"/>
      <c r="BJ32" s="132"/>
      <c r="BK32" s="103">
        <v>0</v>
      </c>
      <c r="BL32" s="104"/>
      <c r="BM32" s="103">
        <v>0</v>
      </c>
      <c r="BN32" s="104"/>
      <c r="BO32" s="103">
        <f t="shared" si="0"/>
        <v>0</v>
      </c>
      <c r="BP32" s="105"/>
    </row>
    <row r="33" spans="1:226" s="3" customFormat="1" ht="30" customHeight="1">
      <c r="A33" s="39">
        <v>22</v>
      </c>
      <c r="B33" s="100" t="s">
        <v>45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2"/>
      <c r="O33" s="103" t="s">
        <v>23</v>
      </c>
      <c r="P33" s="114"/>
      <c r="Q33" s="114"/>
      <c r="R33" s="104"/>
      <c r="S33" s="103" t="s">
        <v>23</v>
      </c>
      <c r="T33" s="114"/>
      <c r="U33" s="114"/>
      <c r="V33" s="104"/>
      <c r="W33" s="103" t="s">
        <v>23</v>
      </c>
      <c r="X33" s="114"/>
      <c r="Y33" s="114"/>
      <c r="Z33" s="104"/>
      <c r="AA33" s="103" t="s">
        <v>23</v>
      </c>
      <c r="AB33" s="114"/>
      <c r="AC33" s="114"/>
      <c r="AD33" s="104"/>
      <c r="AE33" s="130"/>
      <c r="AF33" s="131"/>
      <c r="AG33" s="131"/>
      <c r="AH33" s="132"/>
      <c r="AI33" s="130"/>
      <c r="AJ33" s="131"/>
      <c r="AK33" s="131"/>
      <c r="AL33" s="132"/>
      <c r="AM33" s="130"/>
      <c r="AN33" s="131"/>
      <c r="AO33" s="131"/>
      <c r="AP33" s="132"/>
      <c r="AQ33" s="130"/>
      <c r="AR33" s="131"/>
      <c r="AS33" s="131"/>
      <c r="AT33" s="132"/>
      <c r="AU33" s="130"/>
      <c r="AV33" s="131"/>
      <c r="AW33" s="131"/>
      <c r="AX33" s="132"/>
      <c r="AY33" s="130"/>
      <c r="AZ33" s="131"/>
      <c r="BA33" s="131"/>
      <c r="BB33" s="132"/>
      <c r="BC33" s="130"/>
      <c r="BD33" s="131"/>
      <c r="BE33" s="131"/>
      <c r="BF33" s="132"/>
      <c r="BG33" s="130"/>
      <c r="BH33" s="131"/>
      <c r="BI33" s="131"/>
      <c r="BJ33" s="132"/>
      <c r="BK33" s="103">
        <v>0</v>
      </c>
      <c r="BL33" s="104"/>
      <c r="BM33" s="103">
        <v>0</v>
      </c>
      <c r="BN33" s="104"/>
      <c r="BO33" s="103">
        <f t="shared" si="0"/>
        <v>0</v>
      </c>
      <c r="BP33" s="105"/>
    </row>
    <row r="34" spans="1:226" s="3" customFormat="1" ht="30" customHeight="1">
      <c r="A34" s="39">
        <v>23</v>
      </c>
      <c r="B34" s="100" t="s">
        <v>46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2"/>
      <c r="O34" s="103" t="s">
        <v>23</v>
      </c>
      <c r="P34" s="114"/>
      <c r="Q34" s="114"/>
      <c r="R34" s="104"/>
      <c r="S34" s="103" t="s">
        <v>23</v>
      </c>
      <c r="T34" s="114"/>
      <c r="U34" s="114"/>
      <c r="V34" s="104"/>
      <c r="W34" s="103" t="s">
        <v>23</v>
      </c>
      <c r="X34" s="114"/>
      <c r="Y34" s="114"/>
      <c r="Z34" s="104"/>
      <c r="AA34" s="103" t="s">
        <v>23</v>
      </c>
      <c r="AB34" s="114"/>
      <c r="AC34" s="114"/>
      <c r="AD34" s="104"/>
      <c r="AE34" s="130"/>
      <c r="AF34" s="131"/>
      <c r="AG34" s="131"/>
      <c r="AH34" s="132"/>
      <c r="AI34" s="130"/>
      <c r="AJ34" s="131"/>
      <c r="AK34" s="131"/>
      <c r="AL34" s="132"/>
      <c r="AM34" s="130"/>
      <c r="AN34" s="131"/>
      <c r="AO34" s="131"/>
      <c r="AP34" s="132"/>
      <c r="AQ34" s="130"/>
      <c r="AR34" s="131"/>
      <c r="AS34" s="131"/>
      <c r="AT34" s="132"/>
      <c r="AU34" s="130"/>
      <c r="AV34" s="131"/>
      <c r="AW34" s="131"/>
      <c r="AX34" s="132"/>
      <c r="AY34" s="130"/>
      <c r="AZ34" s="131"/>
      <c r="BA34" s="131"/>
      <c r="BB34" s="132"/>
      <c r="BC34" s="130"/>
      <c r="BD34" s="131"/>
      <c r="BE34" s="131"/>
      <c r="BF34" s="132"/>
      <c r="BG34" s="130"/>
      <c r="BH34" s="131"/>
      <c r="BI34" s="131"/>
      <c r="BJ34" s="132"/>
      <c r="BK34" s="103">
        <v>0</v>
      </c>
      <c r="BL34" s="104"/>
      <c r="BM34" s="103">
        <v>0</v>
      </c>
      <c r="BN34" s="104"/>
      <c r="BO34" s="103">
        <f t="shared" si="0"/>
        <v>0</v>
      </c>
      <c r="BP34" s="105"/>
    </row>
    <row r="35" spans="1:226" s="3" customFormat="1" ht="30" customHeight="1">
      <c r="A35" s="39">
        <v>24</v>
      </c>
      <c r="B35" s="100" t="s">
        <v>47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2"/>
      <c r="O35" s="103" t="s">
        <v>23</v>
      </c>
      <c r="P35" s="114"/>
      <c r="Q35" s="114"/>
      <c r="R35" s="104"/>
      <c r="S35" s="103" t="s">
        <v>23</v>
      </c>
      <c r="T35" s="114"/>
      <c r="U35" s="114"/>
      <c r="V35" s="104"/>
      <c r="W35" s="103" t="s">
        <v>23</v>
      </c>
      <c r="X35" s="114"/>
      <c r="Y35" s="114"/>
      <c r="Z35" s="104"/>
      <c r="AA35" s="103" t="s">
        <v>23</v>
      </c>
      <c r="AB35" s="114"/>
      <c r="AC35" s="114"/>
      <c r="AD35" s="104"/>
      <c r="AE35" s="130"/>
      <c r="AF35" s="131"/>
      <c r="AG35" s="131"/>
      <c r="AH35" s="132"/>
      <c r="AI35" s="130"/>
      <c r="AJ35" s="131"/>
      <c r="AK35" s="131"/>
      <c r="AL35" s="132"/>
      <c r="AM35" s="130"/>
      <c r="AN35" s="131"/>
      <c r="AO35" s="131"/>
      <c r="AP35" s="132"/>
      <c r="AQ35" s="130"/>
      <c r="AR35" s="131"/>
      <c r="AS35" s="131"/>
      <c r="AT35" s="132"/>
      <c r="AU35" s="130"/>
      <c r="AV35" s="131"/>
      <c r="AW35" s="131"/>
      <c r="AX35" s="132"/>
      <c r="AY35" s="130"/>
      <c r="AZ35" s="131"/>
      <c r="BA35" s="131"/>
      <c r="BB35" s="132"/>
      <c r="BC35" s="130"/>
      <c r="BD35" s="131"/>
      <c r="BE35" s="131"/>
      <c r="BF35" s="132"/>
      <c r="BG35" s="130"/>
      <c r="BH35" s="131"/>
      <c r="BI35" s="131"/>
      <c r="BJ35" s="132"/>
      <c r="BK35" s="103">
        <v>0</v>
      </c>
      <c r="BL35" s="104"/>
      <c r="BM35" s="103">
        <v>0</v>
      </c>
      <c r="BN35" s="104"/>
      <c r="BO35" s="103">
        <f t="shared" si="0"/>
        <v>0</v>
      </c>
      <c r="BP35" s="105"/>
    </row>
    <row r="36" spans="1:226" s="3" customFormat="1" ht="30" customHeight="1">
      <c r="A36" s="39">
        <v>25</v>
      </c>
      <c r="B36" s="100" t="s">
        <v>48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2"/>
      <c r="O36" s="103" t="s">
        <v>23</v>
      </c>
      <c r="P36" s="114"/>
      <c r="Q36" s="114"/>
      <c r="R36" s="104"/>
      <c r="S36" s="103" t="s">
        <v>23</v>
      </c>
      <c r="T36" s="114"/>
      <c r="U36" s="114"/>
      <c r="V36" s="104"/>
      <c r="W36" s="103" t="s">
        <v>23</v>
      </c>
      <c r="X36" s="114"/>
      <c r="Y36" s="114"/>
      <c r="Z36" s="104"/>
      <c r="AA36" s="103" t="s">
        <v>23</v>
      </c>
      <c r="AB36" s="114"/>
      <c r="AC36" s="114"/>
      <c r="AD36" s="104"/>
      <c r="AE36" s="130"/>
      <c r="AF36" s="131"/>
      <c r="AG36" s="131"/>
      <c r="AH36" s="132"/>
      <c r="AI36" s="130"/>
      <c r="AJ36" s="131"/>
      <c r="AK36" s="131"/>
      <c r="AL36" s="132"/>
      <c r="AM36" s="130"/>
      <c r="AN36" s="131"/>
      <c r="AO36" s="131"/>
      <c r="AP36" s="132"/>
      <c r="AQ36" s="130"/>
      <c r="AR36" s="131"/>
      <c r="AS36" s="131"/>
      <c r="AT36" s="132"/>
      <c r="AU36" s="130"/>
      <c r="AV36" s="131"/>
      <c r="AW36" s="131"/>
      <c r="AX36" s="132"/>
      <c r="AY36" s="130"/>
      <c r="AZ36" s="131"/>
      <c r="BA36" s="131"/>
      <c r="BB36" s="132"/>
      <c r="BC36" s="130"/>
      <c r="BD36" s="131"/>
      <c r="BE36" s="131"/>
      <c r="BF36" s="132"/>
      <c r="BG36" s="130"/>
      <c r="BH36" s="131"/>
      <c r="BI36" s="131"/>
      <c r="BJ36" s="132"/>
      <c r="BK36" s="103">
        <v>0</v>
      </c>
      <c r="BL36" s="104"/>
      <c r="BM36" s="103">
        <v>0</v>
      </c>
      <c r="BN36" s="104"/>
      <c r="BO36" s="103">
        <f t="shared" si="0"/>
        <v>0</v>
      </c>
      <c r="BP36" s="105"/>
    </row>
    <row r="37" spans="1:226" s="3" customFormat="1" ht="30" customHeight="1">
      <c r="A37" s="39">
        <v>26</v>
      </c>
      <c r="B37" s="100" t="s">
        <v>49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2"/>
      <c r="O37" s="103" t="s">
        <v>23</v>
      </c>
      <c r="P37" s="114"/>
      <c r="Q37" s="114"/>
      <c r="R37" s="104"/>
      <c r="S37" s="103" t="s">
        <v>23</v>
      </c>
      <c r="T37" s="114"/>
      <c r="U37" s="114"/>
      <c r="V37" s="104"/>
      <c r="W37" s="103" t="s">
        <v>23</v>
      </c>
      <c r="X37" s="114"/>
      <c r="Y37" s="114"/>
      <c r="Z37" s="104"/>
      <c r="AA37" s="103" t="s">
        <v>23</v>
      </c>
      <c r="AB37" s="114"/>
      <c r="AC37" s="114"/>
      <c r="AD37" s="104"/>
      <c r="AE37" s="130"/>
      <c r="AF37" s="131"/>
      <c r="AG37" s="131"/>
      <c r="AH37" s="132"/>
      <c r="AI37" s="130"/>
      <c r="AJ37" s="131"/>
      <c r="AK37" s="131"/>
      <c r="AL37" s="132"/>
      <c r="AM37" s="130"/>
      <c r="AN37" s="131"/>
      <c r="AO37" s="131"/>
      <c r="AP37" s="132"/>
      <c r="AQ37" s="130"/>
      <c r="AR37" s="131"/>
      <c r="AS37" s="131"/>
      <c r="AT37" s="132"/>
      <c r="AU37" s="130"/>
      <c r="AV37" s="131"/>
      <c r="AW37" s="131"/>
      <c r="AX37" s="132"/>
      <c r="AY37" s="130"/>
      <c r="AZ37" s="131"/>
      <c r="BA37" s="131"/>
      <c r="BB37" s="132"/>
      <c r="BC37" s="130"/>
      <c r="BD37" s="131"/>
      <c r="BE37" s="131"/>
      <c r="BF37" s="132"/>
      <c r="BG37" s="130"/>
      <c r="BH37" s="131"/>
      <c r="BI37" s="131"/>
      <c r="BJ37" s="132"/>
      <c r="BK37" s="103">
        <v>0</v>
      </c>
      <c r="BL37" s="104"/>
      <c r="BM37" s="103">
        <v>0</v>
      </c>
      <c r="BN37" s="104"/>
      <c r="BO37" s="103">
        <f t="shared" si="0"/>
        <v>0</v>
      </c>
      <c r="BP37" s="105"/>
    </row>
    <row r="38" spans="1:226" s="3" customFormat="1" ht="30" customHeight="1">
      <c r="A38" s="39">
        <v>27</v>
      </c>
      <c r="B38" s="100" t="s">
        <v>50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2"/>
      <c r="O38" s="103" t="s">
        <v>23</v>
      </c>
      <c r="P38" s="114"/>
      <c r="Q38" s="114"/>
      <c r="R38" s="104"/>
      <c r="S38" s="103" t="s">
        <v>23</v>
      </c>
      <c r="T38" s="114"/>
      <c r="U38" s="114"/>
      <c r="V38" s="104"/>
      <c r="W38" s="103" t="s">
        <v>23</v>
      </c>
      <c r="X38" s="114"/>
      <c r="Y38" s="114"/>
      <c r="Z38" s="104"/>
      <c r="AA38" s="103" t="s">
        <v>23</v>
      </c>
      <c r="AB38" s="114"/>
      <c r="AC38" s="114"/>
      <c r="AD38" s="104"/>
      <c r="AE38" s="130"/>
      <c r="AF38" s="131"/>
      <c r="AG38" s="131"/>
      <c r="AH38" s="132"/>
      <c r="AI38" s="130"/>
      <c r="AJ38" s="131"/>
      <c r="AK38" s="131"/>
      <c r="AL38" s="132"/>
      <c r="AM38" s="130"/>
      <c r="AN38" s="131"/>
      <c r="AO38" s="131"/>
      <c r="AP38" s="132"/>
      <c r="AQ38" s="130"/>
      <c r="AR38" s="131"/>
      <c r="AS38" s="131"/>
      <c r="AT38" s="132"/>
      <c r="AU38" s="130"/>
      <c r="AV38" s="131"/>
      <c r="AW38" s="131"/>
      <c r="AX38" s="132"/>
      <c r="AY38" s="130"/>
      <c r="AZ38" s="131"/>
      <c r="BA38" s="131"/>
      <c r="BB38" s="132"/>
      <c r="BC38" s="130"/>
      <c r="BD38" s="131"/>
      <c r="BE38" s="131"/>
      <c r="BF38" s="132"/>
      <c r="BG38" s="130"/>
      <c r="BH38" s="131"/>
      <c r="BI38" s="131"/>
      <c r="BJ38" s="132"/>
      <c r="BK38" s="103">
        <v>0</v>
      </c>
      <c r="BL38" s="104"/>
      <c r="BM38" s="103">
        <v>0</v>
      </c>
      <c r="BN38" s="104"/>
      <c r="BO38" s="103">
        <f t="shared" si="0"/>
        <v>0</v>
      </c>
      <c r="BP38" s="105"/>
    </row>
    <row r="39" spans="1:226" s="3" customFormat="1" ht="30" customHeight="1">
      <c r="A39" s="39">
        <v>28</v>
      </c>
      <c r="B39" s="100" t="s">
        <v>51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O39" s="103" t="s">
        <v>23</v>
      </c>
      <c r="P39" s="114"/>
      <c r="Q39" s="114"/>
      <c r="R39" s="104"/>
      <c r="S39" s="103" t="s">
        <v>23</v>
      </c>
      <c r="T39" s="114"/>
      <c r="U39" s="114"/>
      <c r="V39" s="104"/>
      <c r="W39" s="103" t="s">
        <v>23</v>
      </c>
      <c r="X39" s="114"/>
      <c r="Y39" s="114"/>
      <c r="Z39" s="104"/>
      <c r="AA39" s="103" t="s">
        <v>23</v>
      </c>
      <c r="AB39" s="114"/>
      <c r="AC39" s="114"/>
      <c r="AD39" s="104"/>
      <c r="AE39" s="130"/>
      <c r="AF39" s="131"/>
      <c r="AG39" s="131"/>
      <c r="AH39" s="132"/>
      <c r="AI39" s="130"/>
      <c r="AJ39" s="131"/>
      <c r="AK39" s="131"/>
      <c r="AL39" s="132"/>
      <c r="AM39" s="130"/>
      <c r="AN39" s="131"/>
      <c r="AO39" s="131"/>
      <c r="AP39" s="132"/>
      <c r="AQ39" s="130"/>
      <c r="AR39" s="131"/>
      <c r="AS39" s="131"/>
      <c r="AT39" s="132"/>
      <c r="AU39" s="130"/>
      <c r="AV39" s="131"/>
      <c r="AW39" s="131"/>
      <c r="AX39" s="132"/>
      <c r="AY39" s="130"/>
      <c r="AZ39" s="131"/>
      <c r="BA39" s="131"/>
      <c r="BB39" s="132"/>
      <c r="BC39" s="130"/>
      <c r="BD39" s="131"/>
      <c r="BE39" s="131"/>
      <c r="BF39" s="132"/>
      <c r="BG39" s="130"/>
      <c r="BH39" s="131"/>
      <c r="BI39" s="131"/>
      <c r="BJ39" s="132"/>
      <c r="BK39" s="103">
        <v>0</v>
      </c>
      <c r="BL39" s="104"/>
      <c r="BM39" s="103">
        <v>0</v>
      </c>
      <c r="BN39" s="104"/>
      <c r="BO39" s="103">
        <f t="shared" si="0"/>
        <v>0</v>
      </c>
      <c r="BP39" s="105"/>
    </row>
    <row r="40" spans="1:226" s="3" customFormat="1" ht="30" customHeight="1">
      <c r="A40" s="39">
        <v>29</v>
      </c>
      <c r="B40" s="100" t="s">
        <v>52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2"/>
      <c r="O40" s="103" t="s">
        <v>27</v>
      </c>
      <c r="P40" s="114"/>
      <c r="Q40" s="114"/>
      <c r="R40" s="104"/>
      <c r="S40" s="103" t="s">
        <v>27</v>
      </c>
      <c r="T40" s="114"/>
      <c r="U40" s="114"/>
      <c r="V40" s="104"/>
      <c r="W40" s="103" t="s">
        <v>27</v>
      </c>
      <c r="X40" s="114"/>
      <c r="Y40" s="114"/>
      <c r="Z40" s="104"/>
      <c r="AA40" s="103" t="s">
        <v>27</v>
      </c>
      <c r="AB40" s="114"/>
      <c r="AC40" s="114"/>
      <c r="AD40" s="104"/>
      <c r="AE40" s="130"/>
      <c r="AF40" s="131"/>
      <c r="AG40" s="131"/>
      <c r="AH40" s="132"/>
      <c r="AI40" s="130"/>
      <c r="AJ40" s="131"/>
      <c r="AK40" s="131"/>
      <c r="AL40" s="132"/>
      <c r="AM40" s="130"/>
      <c r="AN40" s="131"/>
      <c r="AO40" s="131"/>
      <c r="AP40" s="132"/>
      <c r="AQ40" s="130"/>
      <c r="AR40" s="131"/>
      <c r="AS40" s="131"/>
      <c r="AT40" s="132"/>
      <c r="AU40" s="130"/>
      <c r="AV40" s="131"/>
      <c r="AW40" s="131"/>
      <c r="AX40" s="132"/>
      <c r="AY40" s="130"/>
      <c r="AZ40" s="131"/>
      <c r="BA40" s="131"/>
      <c r="BB40" s="132"/>
      <c r="BC40" s="130"/>
      <c r="BD40" s="131"/>
      <c r="BE40" s="131"/>
      <c r="BF40" s="132"/>
      <c r="BG40" s="130"/>
      <c r="BH40" s="131"/>
      <c r="BI40" s="131"/>
      <c r="BJ40" s="132"/>
      <c r="BK40" s="103">
        <v>0</v>
      </c>
      <c r="BL40" s="104"/>
      <c r="BM40" s="103">
        <v>2</v>
      </c>
      <c r="BN40" s="104"/>
      <c r="BO40" s="103">
        <f t="shared" si="0"/>
        <v>2</v>
      </c>
      <c r="BP40" s="105"/>
    </row>
    <row r="41" spans="1:226" s="3" customFormat="1" ht="30" customHeight="1">
      <c r="A41" s="39">
        <v>30</v>
      </c>
      <c r="B41" s="100" t="s">
        <v>53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2"/>
      <c r="O41" s="103" t="s">
        <v>23</v>
      </c>
      <c r="P41" s="114"/>
      <c r="Q41" s="114"/>
      <c r="R41" s="104"/>
      <c r="S41" s="103" t="s">
        <v>23</v>
      </c>
      <c r="T41" s="114"/>
      <c r="U41" s="114"/>
      <c r="V41" s="104"/>
      <c r="W41" s="103" t="s">
        <v>23</v>
      </c>
      <c r="X41" s="114"/>
      <c r="Y41" s="114"/>
      <c r="Z41" s="104"/>
      <c r="AA41" s="103" t="s">
        <v>23</v>
      </c>
      <c r="AB41" s="114"/>
      <c r="AC41" s="114"/>
      <c r="AD41" s="104"/>
      <c r="AE41" s="130"/>
      <c r="AF41" s="131"/>
      <c r="AG41" s="131"/>
      <c r="AH41" s="132"/>
      <c r="AI41" s="130"/>
      <c r="AJ41" s="131"/>
      <c r="AK41" s="131"/>
      <c r="AL41" s="132"/>
      <c r="AM41" s="130"/>
      <c r="AN41" s="131"/>
      <c r="AO41" s="131"/>
      <c r="AP41" s="132"/>
      <c r="AQ41" s="130"/>
      <c r="AR41" s="131"/>
      <c r="AS41" s="131"/>
      <c r="AT41" s="132"/>
      <c r="AU41" s="130"/>
      <c r="AV41" s="131"/>
      <c r="AW41" s="131"/>
      <c r="AX41" s="132"/>
      <c r="AY41" s="130"/>
      <c r="AZ41" s="131"/>
      <c r="BA41" s="131"/>
      <c r="BB41" s="132"/>
      <c r="BC41" s="130"/>
      <c r="BD41" s="131"/>
      <c r="BE41" s="131"/>
      <c r="BF41" s="132"/>
      <c r="BG41" s="130"/>
      <c r="BH41" s="131"/>
      <c r="BI41" s="131"/>
      <c r="BJ41" s="132"/>
      <c r="BK41" s="103">
        <v>0</v>
      </c>
      <c r="BL41" s="104"/>
      <c r="BM41" s="103">
        <v>0</v>
      </c>
      <c r="BN41" s="104"/>
      <c r="BO41" s="103">
        <f t="shared" si="0"/>
        <v>0</v>
      </c>
      <c r="BP41" s="105"/>
    </row>
    <row r="42" spans="1:226" ht="20.100000000000001" customHeight="1">
      <c r="A42" s="118" t="s">
        <v>54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30"/>
      <c r="P42" s="131"/>
      <c r="Q42" s="131"/>
      <c r="R42" s="132"/>
      <c r="S42" s="130"/>
      <c r="T42" s="131"/>
      <c r="U42" s="131"/>
      <c r="V42" s="132"/>
      <c r="W42" s="130"/>
      <c r="X42" s="131"/>
      <c r="Y42" s="131"/>
      <c r="Z42" s="132"/>
      <c r="AA42" s="130"/>
      <c r="AB42" s="131"/>
      <c r="AC42" s="131"/>
      <c r="AD42" s="132"/>
      <c r="AE42" s="130"/>
      <c r="AF42" s="131"/>
      <c r="AG42" s="131"/>
      <c r="AH42" s="132"/>
      <c r="AI42" s="130"/>
      <c r="AJ42" s="131"/>
      <c r="AK42" s="131"/>
      <c r="AL42" s="132"/>
      <c r="AM42" s="130"/>
      <c r="AN42" s="131"/>
      <c r="AO42" s="131"/>
      <c r="AP42" s="132"/>
      <c r="AQ42" s="130"/>
      <c r="AR42" s="131"/>
      <c r="AS42" s="131"/>
      <c r="AT42" s="132"/>
      <c r="AU42" s="130"/>
      <c r="AV42" s="131"/>
      <c r="AW42" s="131"/>
      <c r="AX42" s="132"/>
      <c r="AY42" s="130"/>
      <c r="AZ42" s="131"/>
      <c r="BA42" s="131"/>
      <c r="BB42" s="132"/>
      <c r="BC42" s="130"/>
      <c r="BD42" s="131"/>
      <c r="BE42" s="131"/>
      <c r="BF42" s="132"/>
      <c r="BG42" s="130"/>
      <c r="BH42" s="131"/>
      <c r="BI42" s="131"/>
      <c r="BJ42" s="132"/>
      <c r="BK42" s="124"/>
      <c r="BL42" s="125"/>
      <c r="BM42" s="124"/>
      <c r="BN42" s="125"/>
      <c r="BO42" s="124"/>
      <c r="BP42" s="126"/>
    </row>
    <row r="43" spans="1:226" s="6" customFormat="1" ht="39.75" customHeight="1">
      <c r="A43" s="120" t="s">
        <v>55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O43" s="122"/>
      <c r="BP43" s="123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</row>
    <row r="44" spans="1:226" s="6" customFormat="1" ht="36.75" customHeight="1" thickBot="1">
      <c r="A44" s="115" t="s">
        <v>56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116"/>
      <c r="BH44" s="116"/>
      <c r="BI44" s="116"/>
      <c r="BJ44" s="116"/>
      <c r="BK44" s="116"/>
      <c r="BL44" s="116"/>
      <c r="BM44" s="116"/>
      <c r="BN44" s="116"/>
      <c r="BO44" s="116"/>
      <c r="BP44" s="117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</row>
    <row r="45" spans="1:226" ht="24.95" customHeight="1">
      <c r="A45" s="2" t="s">
        <v>57</v>
      </c>
      <c r="F45" s="2" t="s">
        <v>58</v>
      </c>
    </row>
    <row r="46" spans="1:226" s="8" customFormat="1" ht="24.95" customHeight="1"/>
    <row r="47" spans="1:226" s="8" customFormat="1" ht="24.95" customHeight="1"/>
    <row r="48" spans="1:226" s="8" customFormat="1" ht="24.95" customHeight="1"/>
    <row r="49" spans="71:78" s="8" customFormat="1" ht="24.95" hidden="1" customHeight="1">
      <c r="BS49"/>
      <c r="BT49"/>
      <c r="BU49"/>
      <c r="BV49"/>
      <c r="BW49"/>
      <c r="BX49" s="3"/>
      <c r="BY49" s="3"/>
    </row>
    <row r="50" spans="71:78" s="8" customFormat="1" ht="24.95" hidden="1" customHeight="1">
      <c r="BS50" s="3"/>
      <c r="BT50"/>
      <c r="BU50"/>
      <c r="BV50"/>
      <c r="BW50" s="21"/>
      <c r="BX50" s="3" t="s">
        <v>59</v>
      </c>
      <c r="BY50" s="3" t="s">
        <v>59</v>
      </c>
    </row>
    <row r="51" spans="71:78" s="8" customFormat="1" ht="18" hidden="1">
      <c r="BS51" s="3"/>
      <c r="BT51"/>
      <c r="BU51"/>
      <c r="BV51"/>
      <c r="BW51" s="3" t="s">
        <v>60</v>
      </c>
      <c r="BX51" s="26" t="s">
        <v>61</v>
      </c>
      <c r="BY51" s="27">
        <v>224207</v>
      </c>
      <c r="BZ51" s="28">
        <v>30091242</v>
      </c>
    </row>
    <row r="52" spans="71:78" s="8" customFormat="1" ht="18" hidden="1">
      <c r="BS52" s="3"/>
      <c r="BT52"/>
      <c r="BU52"/>
      <c r="BV52"/>
      <c r="BW52" s="3" t="s">
        <v>62</v>
      </c>
      <c r="BX52" s="26" t="s">
        <v>61</v>
      </c>
      <c r="BY52" s="27">
        <v>224207</v>
      </c>
      <c r="BZ52" s="28">
        <v>30091332</v>
      </c>
    </row>
    <row r="53" spans="71:78" s="8" customFormat="1" ht="18" hidden="1">
      <c r="BS53"/>
      <c r="BT53"/>
      <c r="BU53"/>
      <c r="BV53"/>
      <c r="BW53" s="3" t="s">
        <v>63</v>
      </c>
      <c r="BX53" s="26" t="s">
        <v>64</v>
      </c>
      <c r="BY53" s="27">
        <v>921416</v>
      </c>
      <c r="BZ53" s="28">
        <v>30091003</v>
      </c>
    </row>
    <row r="54" spans="71:78" s="8" customFormat="1" ht="13.5" hidden="1" customHeight="1">
      <c r="BS54"/>
      <c r="BT54"/>
      <c r="BU54"/>
      <c r="BV54"/>
      <c r="BW54" s="22"/>
      <c r="BX54" s="26" t="s">
        <v>65</v>
      </c>
      <c r="BY54" s="27">
        <v>223224</v>
      </c>
      <c r="BZ54" s="29">
        <v>302509005</v>
      </c>
    </row>
    <row r="55" spans="71:78" s="8" customFormat="1" ht="18" hidden="1">
      <c r="BS55"/>
      <c r="BT55"/>
      <c r="BU55"/>
      <c r="BV55"/>
      <c r="BW55" s="21"/>
      <c r="BX55" s="26" t="s">
        <v>66</v>
      </c>
      <c r="BY55" s="27">
        <v>831206</v>
      </c>
      <c r="BZ55" s="28">
        <v>30091362</v>
      </c>
    </row>
    <row r="56" spans="71:78" s="8" customFormat="1" ht="18" hidden="1">
      <c r="BS56"/>
      <c r="BT56"/>
      <c r="BU56"/>
      <c r="BV56"/>
      <c r="BW56" s="21"/>
      <c r="BX56" s="26" t="s">
        <v>67</v>
      </c>
      <c r="BY56" s="27">
        <v>921415</v>
      </c>
      <c r="BZ56" s="28">
        <v>30091244</v>
      </c>
    </row>
    <row r="57" spans="71:78" s="8" customFormat="1" ht="18" hidden="1">
      <c r="BS57"/>
      <c r="BT57"/>
      <c r="BU57"/>
      <c r="BV57"/>
      <c r="BW57" s="21"/>
      <c r="BX57" s="26" t="s">
        <v>68</v>
      </c>
      <c r="BY57" s="27">
        <v>921414</v>
      </c>
      <c r="BZ57" s="28">
        <v>30091243</v>
      </c>
    </row>
    <row r="58" spans="71:78" s="8" customFormat="1" ht="18" hidden="1">
      <c r="BS58"/>
      <c r="BT58"/>
      <c r="BU58"/>
      <c r="BV58"/>
      <c r="BW58" s="21"/>
      <c r="BX58" s="26" t="s">
        <v>69</v>
      </c>
      <c r="BY58" s="27">
        <v>831205</v>
      </c>
      <c r="BZ58" s="28">
        <v>30091001</v>
      </c>
    </row>
    <row r="59" spans="71:78" s="8" customFormat="1" ht="17.25" hidden="1" customHeight="1">
      <c r="BS59"/>
      <c r="BT59"/>
      <c r="BU59"/>
      <c r="BV59"/>
      <c r="BW59" s="22"/>
      <c r="BX59" s="26" t="s">
        <v>70</v>
      </c>
      <c r="BY59" s="27">
        <v>122119</v>
      </c>
      <c r="BZ59" s="28">
        <v>302509009</v>
      </c>
    </row>
    <row r="60" spans="71:78" s="8" customFormat="1" ht="18" hidden="1">
      <c r="BS60"/>
      <c r="BT60"/>
      <c r="BU60"/>
      <c r="BV60"/>
      <c r="BW60" s="23"/>
      <c r="BX60" s="26" t="s">
        <v>71</v>
      </c>
      <c r="BY60" s="27">
        <v>921220</v>
      </c>
      <c r="BZ60" s="28">
        <v>302509011</v>
      </c>
    </row>
    <row r="61" spans="71:78" s="8" customFormat="1" ht="17.25" hidden="1" customHeight="1">
      <c r="BS61"/>
      <c r="BT61"/>
      <c r="BU61"/>
      <c r="BV61"/>
      <c r="BW61" s="22"/>
      <c r="BX61" s="26" t="s">
        <v>72</v>
      </c>
      <c r="BY61" s="27">
        <v>223310</v>
      </c>
      <c r="BZ61" s="28">
        <v>302509002</v>
      </c>
    </row>
    <row r="62" spans="71:78" s="8" customFormat="1" ht="18" hidden="1" customHeight="1">
      <c r="BS62"/>
      <c r="BT62"/>
      <c r="BU62"/>
      <c r="BV62"/>
      <c r="BW62" s="21"/>
      <c r="BX62" s="26" t="s">
        <v>73</v>
      </c>
      <c r="BY62" s="27">
        <v>937116</v>
      </c>
      <c r="BZ62" s="29">
        <v>302509004</v>
      </c>
    </row>
    <row r="63" spans="71:78" s="8" customFormat="1" ht="18" hidden="1">
      <c r="BS63"/>
      <c r="BT63"/>
      <c r="BU63"/>
      <c r="BV63"/>
      <c r="BW63" s="21"/>
      <c r="BX63" s="26" t="s">
        <v>74</v>
      </c>
      <c r="BY63" s="27">
        <v>932200</v>
      </c>
      <c r="BZ63" s="30">
        <v>30081229</v>
      </c>
    </row>
    <row r="64" spans="71:78" s="8" customFormat="1" ht="18" hidden="1">
      <c r="BS64"/>
      <c r="BT64"/>
      <c r="BU64"/>
      <c r="BV64"/>
      <c r="BW64" s="21"/>
      <c r="BX64" s="26" t="s">
        <v>74</v>
      </c>
      <c r="BY64" s="27">
        <v>932200</v>
      </c>
      <c r="BZ64" s="28">
        <v>30081340</v>
      </c>
    </row>
    <row r="65" spans="71:78" s="8" customFormat="1" ht="18" hidden="1">
      <c r="BS65"/>
      <c r="BT65"/>
      <c r="BU65"/>
      <c r="BV65"/>
      <c r="BW65" s="21"/>
      <c r="BX65" s="26" t="s">
        <v>75</v>
      </c>
      <c r="BY65" s="27">
        <v>932404</v>
      </c>
      <c r="BZ65" s="28">
        <v>302509007</v>
      </c>
    </row>
    <row r="66" spans="71:78" s="8" customFormat="1" ht="18" hidden="1">
      <c r="BS66"/>
      <c r="BT66"/>
      <c r="BU66"/>
      <c r="BV66"/>
      <c r="BW66" s="21"/>
      <c r="BX66" s="26" t="s">
        <v>76</v>
      </c>
      <c r="BY66" s="27">
        <v>831104</v>
      </c>
      <c r="BZ66" s="28">
        <v>302509010</v>
      </c>
    </row>
    <row r="67" spans="71:78" s="8" customFormat="1" ht="18" hidden="1">
      <c r="BS67"/>
      <c r="BT67"/>
      <c r="BU67"/>
      <c r="BV67"/>
      <c r="BW67" s="21"/>
      <c r="BX67" s="26" t="s">
        <v>77</v>
      </c>
      <c r="BY67" s="27">
        <v>228101</v>
      </c>
      <c r="BZ67" s="29">
        <v>302509006</v>
      </c>
    </row>
    <row r="68" spans="71:78" s="8" customFormat="1" ht="18" hidden="1">
      <c r="BS68"/>
      <c r="BT68"/>
      <c r="BU68"/>
      <c r="BV68"/>
      <c r="BW68" s="21"/>
      <c r="BX68" s="26" t="s">
        <v>78</v>
      </c>
      <c r="BY68" s="27">
        <v>217303</v>
      </c>
      <c r="BZ68" s="29">
        <v>302509003</v>
      </c>
    </row>
    <row r="69" spans="71:78" s="8" customFormat="1" ht="18" hidden="1">
      <c r="BS69"/>
      <c r="BT69"/>
      <c r="BU69"/>
      <c r="BV69"/>
      <c r="BW69" s="21"/>
      <c r="BX69" s="26" t="s">
        <v>79</v>
      </c>
      <c r="BY69" s="27">
        <v>122113</v>
      </c>
      <c r="BZ69" s="28">
        <v>302509008</v>
      </c>
    </row>
    <row r="70" spans="71:78" s="8" customFormat="1" ht="18" hidden="1">
      <c r="BX70" s="26" t="s">
        <v>80</v>
      </c>
      <c r="BY70" s="27">
        <v>921410</v>
      </c>
      <c r="BZ70" s="28">
        <v>30081046</v>
      </c>
    </row>
    <row r="71" spans="71:78" s="8" customFormat="1" ht="18" hidden="1">
      <c r="BX71" s="26" t="s">
        <v>81</v>
      </c>
      <c r="BY71" s="27">
        <v>921411</v>
      </c>
      <c r="BZ71" s="28">
        <v>30081047</v>
      </c>
    </row>
    <row r="72" spans="71:78" s="8" customFormat="1" ht="18" hidden="1">
      <c r="BX72" s="26" t="s">
        <v>82</v>
      </c>
      <c r="BY72" s="27">
        <v>932200</v>
      </c>
      <c r="BZ72" s="28">
        <v>30071472</v>
      </c>
    </row>
    <row r="73" spans="71:78" s="8" customFormat="1" ht="15.75" hidden="1" customHeight="1">
      <c r="BX73" s="31" t="s">
        <v>83</v>
      </c>
      <c r="BY73" s="5">
        <v>224207</v>
      </c>
      <c r="BZ73" s="32"/>
    </row>
    <row r="74" spans="71:78" s="8" customFormat="1" ht="16.5" hidden="1" customHeight="1">
      <c r="BX74" s="31" t="s">
        <v>84</v>
      </c>
      <c r="BY74" s="5">
        <v>921415</v>
      </c>
      <c r="BZ74" s="32"/>
    </row>
    <row r="75" spans="71:78" s="8" customFormat="1" ht="18" hidden="1" customHeight="1">
      <c r="BX75" s="31" t="s">
        <v>85</v>
      </c>
      <c r="BY75" s="5">
        <v>921414</v>
      </c>
      <c r="BZ75" s="32"/>
    </row>
    <row r="76" spans="71:78" s="8" customFormat="1" hidden="1"/>
    <row r="77" spans="71:78" s="8" customFormat="1" hidden="1"/>
    <row r="78" spans="71:78" s="8" customFormat="1"/>
    <row r="79" spans="71:78" s="8" customFormat="1"/>
    <row r="80" spans="71:78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</sheetData>
  <sheetProtection formatRows="0" insertRows="0" deleteRows="0"/>
  <mergeCells count="534">
    <mergeCell ref="AU36:AX36"/>
    <mergeCell ref="AY36:BB36"/>
    <mergeCell ref="BC36:BF36"/>
    <mergeCell ref="BG36:BJ36"/>
    <mergeCell ref="BK36:BL36"/>
    <mergeCell ref="BM36:BN36"/>
    <mergeCell ref="BO36:BP36"/>
    <mergeCell ref="B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BC34:BF34"/>
    <mergeCell ref="BG34:BJ34"/>
    <mergeCell ref="BK34:BL34"/>
    <mergeCell ref="BM34:BN34"/>
    <mergeCell ref="BO34:BP34"/>
    <mergeCell ref="B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BK35:BL35"/>
    <mergeCell ref="BM35:BN35"/>
    <mergeCell ref="BO35:BP35"/>
    <mergeCell ref="B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Y32:BB32"/>
    <mergeCell ref="W32:Z32"/>
    <mergeCell ref="AA32:AD32"/>
    <mergeCell ref="AE32:AH32"/>
    <mergeCell ref="AI32:AL32"/>
    <mergeCell ref="AM32:AP32"/>
    <mergeCell ref="AQ32:AT32"/>
    <mergeCell ref="AU34:AX34"/>
    <mergeCell ref="AY34:BB34"/>
    <mergeCell ref="BC32:BF32"/>
    <mergeCell ref="BG32:BJ32"/>
    <mergeCell ref="BK32:BL32"/>
    <mergeCell ref="BM32:BN32"/>
    <mergeCell ref="BO32:BP32"/>
    <mergeCell ref="B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BK33:BL33"/>
    <mergeCell ref="BM33:BN33"/>
    <mergeCell ref="BO33:BP33"/>
    <mergeCell ref="B32:N32"/>
    <mergeCell ref="O32:R32"/>
    <mergeCell ref="S32:V32"/>
    <mergeCell ref="BK42:BL42"/>
    <mergeCell ref="BM42:BN42"/>
    <mergeCell ref="BO42:BP42"/>
    <mergeCell ref="BK37:BL37"/>
    <mergeCell ref="BM37:BN37"/>
    <mergeCell ref="BO37:BP37"/>
    <mergeCell ref="BK30:BL30"/>
    <mergeCell ref="BM30:BN30"/>
    <mergeCell ref="BO30:BP30"/>
    <mergeCell ref="BK31:BL31"/>
    <mergeCell ref="BM31:BN31"/>
    <mergeCell ref="BO31:BP31"/>
    <mergeCell ref="BK28:BL28"/>
    <mergeCell ref="BM28:BN28"/>
    <mergeCell ref="BO28:BP28"/>
    <mergeCell ref="BK29:BL29"/>
    <mergeCell ref="BM29:BN29"/>
    <mergeCell ref="BO29:BP29"/>
    <mergeCell ref="AQ31:AT31"/>
    <mergeCell ref="AU31:AX31"/>
    <mergeCell ref="AY31:BB31"/>
    <mergeCell ref="BC31:BF31"/>
    <mergeCell ref="BG31:BJ31"/>
    <mergeCell ref="BG29:BJ29"/>
    <mergeCell ref="BG28:BJ28"/>
    <mergeCell ref="O37:R37"/>
    <mergeCell ref="AY30:BB30"/>
    <mergeCell ref="BC30:BF30"/>
    <mergeCell ref="BG30:BJ30"/>
    <mergeCell ref="O31:R31"/>
    <mergeCell ref="S31:V31"/>
    <mergeCell ref="W31:Z31"/>
    <mergeCell ref="AA31:AD31"/>
    <mergeCell ref="AE31:AH31"/>
    <mergeCell ref="AI31:AL31"/>
    <mergeCell ref="AM31:AP31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7:BB37"/>
    <mergeCell ref="BC37:BF37"/>
    <mergeCell ref="BG37:BJ37"/>
    <mergeCell ref="AU32:AX32"/>
    <mergeCell ref="AI29:AL29"/>
    <mergeCell ref="AM29:AP29"/>
    <mergeCell ref="AQ29:AT29"/>
    <mergeCell ref="AU29:AX29"/>
    <mergeCell ref="AY29:BB29"/>
    <mergeCell ref="BC29:BF29"/>
    <mergeCell ref="AQ28:AT28"/>
    <mergeCell ref="AU28:AX28"/>
    <mergeCell ref="AY28:BB28"/>
    <mergeCell ref="BC28:BF28"/>
    <mergeCell ref="AI28:AL28"/>
    <mergeCell ref="AM28:AP28"/>
    <mergeCell ref="O29:R29"/>
    <mergeCell ref="S29:V29"/>
    <mergeCell ref="W29:Z29"/>
    <mergeCell ref="AA29:AD29"/>
    <mergeCell ref="AE29:AH29"/>
    <mergeCell ref="S28:V28"/>
    <mergeCell ref="W28:Z28"/>
    <mergeCell ref="AA28:AD28"/>
    <mergeCell ref="AE28:AH28"/>
    <mergeCell ref="AY42:BB42"/>
    <mergeCell ref="BC42:BF42"/>
    <mergeCell ref="BG42:BJ42"/>
    <mergeCell ref="O42:R42"/>
    <mergeCell ref="S42:V42"/>
    <mergeCell ref="W42:Z42"/>
    <mergeCell ref="AA42:AD42"/>
    <mergeCell ref="AE42:AH42"/>
    <mergeCell ref="AI42:AL42"/>
    <mergeCell ref="AM42:AP42"/>
    <mergeCell ref="AQ42:AT42"/>
    <mergeCell ref="AU42:AX42"/>
    <mergeCell ref="AY41:BB41"/>
    <mergeCell ref="BC41:BF41"/>
    <mergeCell ref="BG41:BJ41"/>
    <mergeCell ref="S41:V41"/>
    <mergeCell ref="W41:Z41"/>
    <mergeCell ref="AA41:AD41"/>
    <mergeCell ref="AE41:AH41"/>
    <mergeCell ref="AI41:AL41"/>
    <mergeCell ref="AM40:AP40"/>
    <mergeCell ref="AQ40:AT40"/>
    <mergeCell ref="AU40:AX40"/>
    <mergeCell ref="AY40:BB40"/>
    <mergeCell ref="BC40:BF40"/>
    <mergeCell ref="BG40:BJ40"/>
    <mergeCell ref="S40:V40"/>
    <mergeCell ref="W40:Z40"/>
    <mergeCell ref="AA40:AD40"/>
    <mergeCell ref="AE40:AH40"/>
    <mergeCell ref="AI40:AL40"/>
    <mergeCell ref="AM41:AP41"/>
    <mergeCell ref="AQ41:AT41"/>
    <mergeCell ref="AU41:AX41"/>
    <mergeCell ref="AE39:AH39"/>
    <mergeCell ref="AI39:AL39"/>
    <mergeCell ref="AM38:AP38"/>
    <mergeCell ref="AQ38:AT38"/>
    <mergeCell ref="AU38:AX38"/>
    <mergeCell ref="AY38:BB38"/>
    <mergeCell ref="BC38:BF38"/>
    <mergeCell ref="BG38:BJ38"/>
    <mergeCell ref="S38:V38"/>
    <mergeCell ref="W38:Z38"/>
    <mergeCell ref="AA38:AD38"/>
    <mergeCell ref="AE38:AH38"/>
    <mergeCell ref="AI38:AL38"/>
    <mergeCell ref="AM39:AP39"/>
    <mergeCell ref="AQ39:AT39"/>
    <mergeCell ref="AU39:AX39"/>
    <mergeCell ref="AY26:BB26"/>
    <mergeCell ref="BC26:BF26"/>
    <mergeCell ref="BG26:BJ26"/>
    <mergeCell ref="S26:V26"/>
    <mergeCell ref="W26:Z26"/>
    <mergeCell ref="AA26:AD26"/>
    <mergeCell ref="AE26:AH26"/>
    <mergeCell ref="AI26:AL26"/>
    <mergeCell ref="AM27:AP27"/>
    <mergeCell ref="AQ27:AT27"/>
    <mergeCell ref="AU27:AX27"/>
    <mergeCell ref="AY27:BB27"/>
    <mergeCell ref="BC27:BF27"/>
    <mergeCell ref="BG27:BJ27"/>
    <mergeCell ref="S27:V27"/>
    <mergeCell ref="W27:Z27"/>
    <mergeCell ref="AA27:AD27"/>
    <mergeCell ref="AE27:AH27"/>
    <mergeCell ref="AI27:AL27"/>
    <mergeCell ref="AY22:BB22"/>
    <mergeCell ref="BC22:BF22"/>
    <mergeCell ref="BG22:BJ22"/>
    <mergeCell ref="S22:V22"/>
    <mergeCell ref="W22:Z22"/>
    <mergeCell ref="AA22:AD22"/>
    <mergeCell ref="AE22:AH22"/>
    <mergeCell ref="AI22:AL22"/>
    <mergeCell ref="AM23:AP23"/>
    <mergeCell ref="AQ23:AT23"/>
    <mergeCell ref="AU23:AX23"/>
    <mergeCell ref="AY23:BB23"/>
    <mergeCell ref="BC23:BF23"/>
    <mergeCell ref="BG23:BJ23"/>
    <mergeCell ref="S23:V23"/>
    <mergeCell ref="W23:Z23"/>
    <mergeCell ref="AA23:AD23"/>
    <mergeCell ref="AE23:AH23"/>
    <mergeCell ref="AI23:AL23"/>
    <mergeCell ref="AE18:AH18"/>
    <mergeCell ref="AI18:AL18"/>
    <mergeCell ref="AM19:AP19"/>
    <mergeCell ref="AQ19:AT19"/>
    <mergeCell ref="AU19:AX19"/>
    <mergeCell ref="AY19:BB19"/>
    <mergeCell ref="BC19:BF19"/>
    <mergeCell ref="BG19:BJ19"/>
    <mergeCell ref="S19:V19"/>
    <mergeCell ref="W19:Z19"/>
    <mergeCell ref="AA19:AD19"/>
    <mergeCell ref="AE19:AH19"/>
    <mergeCell ref="AI19:AL19"/>
    <mergeCell ref="AU16:AX16"/>
    <mergeCell ref="AY16:BB16"/>
    <mergeCell ref="BC16:BF16"/>
    <mergeCell ref="BG16:BJ16"/>
    <mergeCell ref="AU15:AX15"/>
    <mergeCell ref="AY15:BB15"/>
    <mergeCell ref="BC15:BF15"/>
    <mergeCell ref="BG15:BJ15"/>
    <mergeCell ref="AM17:AP17"/>
    <mergeCell ref="AQ17:AT17"/>
    <mergeCell ref="AU17:AX17"/>
    <mergeCell ref="AY17:BB17"/>
    <mergeCell ref="BC17:BF17"/>
    <mergeCell ref="BG17:BJ17"/>
    <mergeCell ref="AM12:AP12"/>
    <mergeCell ref="AQ12:AT12"/>
    <mergeCell ref="AU12:AX12"/>
    <mergeCell ref="AY12:BB12"/>
    <mergeCell ref="BC13:BF13"/>
    <mergeCell ref="BG13:BJ13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44:BP44"/>
    <mergeCell ref="A42:N42"/>
    <mergeCell ref="A43:BP43"/>
    <mergeCell ref="B41:N41"/>
    <mergeCell ref="BK41:BL41"/>
    <mergeCell ref="BM41:BN41"/>
    <mergeCell ref="BO41:BP41"/>
    <mergeCell ref="O41:R41"/>
    <mergeCell ref="B39:N39"/>
    <mergeCell ref="BK39:BL39"/>
    <mergeCell ref="BM39:BN39"/>
    <mergeCell ref="BO39:BP39"/>
    <mergeCell ref="B40:N40"/>
    <mergeCell ref="BK40:BL40"/>
    <mergeCell ref="BM40:BN40"/>
    <mergeCell ref="BO40:BP40"/>
    <mergeCell ref="O39:R39"/>
    <mergeCell ref="O40:R40"/>
    <mergeCell ref="AY39:BB39"/>
    <mergeCell ref="BC39:BF39"/>
    <mergeCell ref="BG39:BJ39"/>
    <mergeCell ref="S39:V39"/>
    <mergeCell ref="W39:Z39"/>
    <mergeCell ref="AA39:AD39"/>
    <mergeCell ref="B27:N27"/>
    <mergeCell ref="BK27:BL27"/>
    <mergeCell ref="BM27:BN27"/>
    <mergeCell ref="BO27:BP27"/>
    <mergeCell ref="B38:N38"/>
    <mergeCell ref="BK38:BL38"/>
    <mergeCell ref="BM38:BN38"/>
    <mergeCell ref="BO38:BP38"/>
    <mergeCell ref="O27:R27"/>
    <mergeCell ref="O38:R38"/>
    <mergeCell ref="B28:N28"/>
    <mergeCell ref="B29:N29"/>
    <mergeCell ref="B30:N30"/>
    <mergeCell ref="B31:N31"/>
    <mergeCell ref="B37:N37"/>
    <mergeCell ref="O28:R28"/>
    <mergeCell ref="AM37:AP37"/>
    <mergeCell ref="AQ37:AT37"/>
    <mergeCell ref="AU37:AX37"/>
    <mergeCell ref="S37:V37"/>
    <mergeCell ref="W37:Z37"/>
    <mergeCell ref="AA37:AD37"/>
    <mergeCell ref="AE37:AH37"/>
    <mergeCell ref="AI37:AL37"/>
    <mergeCell ref="B25:N25"/>
    <mergeCell ref="BK25:BL25"/>
    <mergeCell ref="BM25:BN25"/>
    <mergeCell ref="BO25:BP25"/>
    <mergeCell ref="B26:N26"/>
    <mergeCell ref="BK26:BL26"/>
    <mergeCell ref="BM26:BN26"/>
    <mergeCell ref="BO26:BP26"/>
    <mergeCell ref="O25:R25"/>
    <mergeCell ref="O26:R26"/>
    <mergeCell ref="AM25:AP25"/>
    <mergeCell ref="AQ25:AT25"/>
    <mergeCell ref="AU25:AX25"/>
    <mergeCell ref="AY25:BB25"/>
    <mergeCell ref="BC25:BF25"/>
    <mergeCell ref="BG25:BJ25"/>
    <mergeCell ref="S25:V25"/>
    <mergeCell ref="W25:Z25"/>
    <mergeCell ref="AA25:AD25"/>
    <mergeCell ref="AE25:AH25"/>
    <mergeCell ref="AI25:AL25"/>
    <mergeCell ref="AM26:AP26"/>
    <mergeCell ref="AQ26:AT26"/>
    <mergeCell ref="AU26:AX26"/>
    <mergeCell ref="B23:N23"/>
    <mergeCell ref="BK23:BL23"/>
    <mergeCell ref="BM23:BN23"/>
    <mergeCell ref="BO23:BP23"/>
    <mergeCell ref="B24:N24"/>
    <mergeCell ref="BK24:BL24"/>
    <mergeCell ref="BM24:BN24"/>
    <mergeCell ref="BO24:BP24"/>
    <mergeCell ref="O23:R23"/>
    <mergeCell ref="O24:R24"/>
    <mergeCell ref="AM24:AP24"/>
    <mergeCell ref="AQ24:AT24"/>
    <mergeCell ref="AU24:AX24"/>
    <mergeCell ref="AY24:BB24"/>
    <mergeCell ref="BC24:BF24"/>
    <mergeCell ref="BG24:BJ24"/>
    <mergeCell ref="S24:V24"/>
    <mergeCell ref="W24:Z24"/>
    <mergeCell ref="AA24:AD24"/>
    <mergeCell ref="AE24:AH24"/>
    <mergeCell ref="AI24:AL24"/>
    <mergeCell ref="B21:N21"/>
    <mergeCell ref="BK21:BL21"/>
    <mergeCell ref="BM21:BN21"/>
    <mergeCell ref="BO21:BP21"/>
    <mergeCell ref="B22:N22"/>
    <mergeCell ref="BK22:BL22"/>
    <mergeCell ref="BM22:BN22"/>
    <mergeCell ref="BO22:BP22"/>
    <mergeCell ref="O21:R21"/>
    <mergeCell ref="O22:R22"/>
    <mergeCell ref="AM21:AP21"/>
    <mergeCell ref="AQ21:AT21"/>
    <mergeCell ref="AU21:AX21"/>
    <mergeCell ref="AY21:BB21"/>
    <mergeCell ref="BC21:BF21"/>
    <mergeCell ref="BG21:BJ21"/>
    <mergeCell ref="S21:V21"/>
    <mergeCell ref="W21:Z21"/>
    <mergeCell ref="AA21:AD21"/>
    <mergeCell ref="AE21:AH21"/>
    <mergeCell ref="AI21:AL21"/>
    <mergeCell ref="AM22:AP22"/>
    <mergeCell ref="AQ22:AT22"/>
    <mergeCell ref="AU22:AX22"/>
    <mergeCell ref="B19:N19"/>
    <mergeCell ref="BK19:BL19"/>
    <mergeCell ref="BM19:BN19"/>
    <mergeCell ref="BO19:BP19"/>
    <mergeCell ref="B20:N20"/>
    <mergeCell ref="BK20:BL20"/>
    <mergeCell ref="BM20:BN20"/>
    <mergeCell ref="BO20:BP20"/>
    <mergeCell ref="O19:R19"/>
    <mergeCell ref="O20:R20"/>
    <mergeCell ref="AM20:AP20"/>
    <mergeCell ref="AQ20:AT20"/>
    <mergeCell ref="AU20:AX20"/>
    <mergeCell ref="AY20:BB20"/>
    <mergeCell ref="BC20:BF20"/>
    <mergeCell ref="BG20:BJ20"/>
    <mergeCell ref="S20:V20"/>
    <mergeCell ref="W20:Z20"/>
    <mergeCell ref="AA20:AD20"/>
    <mergeCell ref="AE20:AH20"/>
    <mergeCell ref="AI20:AL20"/>
    <mergeCell ref="B17:N17"/>
    <mergeCell ref="BK17:BL17"/>
    <mergeCell ref="BM17:BN17"/>
    <mergeCell ref="BO17:BP17"/>
    <mergeCell ref="B18:N18"/>
    <mergeCell ref="BK18:BL18"/>
    <mergeCell ref="BM18:BN18"/>
    <mergeCell ref="BO18:BP18"/>
    <mergeCell ref="O17:R17"/>
    <mergeCell ref="O18:R18"/>
    <mergeCell ref="S17:V17"/>
    <mergeCell ref="W17:Z17"/>
    <mergeCell ref="AA17:AD17"/>
    <mergeCell ref="AE17:AH17"/>
    <mergeCell ref="AI17:AL17"/>
    <mergeCell ref="AM18:AP18"/>
    <mergeCell ref="AQ18:AT18"/>
    <mergeCell ref="AU18:AX18"/>
    <mergeCell ref="AY18:BB18"/>
    <mergeCell ref="BC18:BF18"/>
    <mergeCell ref="BG18:BJ18"/>
    <mergeCell ref="S18:V18"/>
    <mergeCell ref="W18:Z18"/>
    <mergeCell ref="AA18:AD18"/>
    <mergeCell ref="B15:N15"/>
    <mergeCell ref="BK15:BL15"/>
    <mergeCell ref="BM15:BN15"/>
    <mergeCell ref="BO15:BP15"/>
    <mergeCell ref="B16:N16"/>
    <mergeCell ref="BK16:BL16"/>
    <mergeCell ref="BM16:BN16"/>
    <mergeCell ref="BO16:BP16"/>
    <mergeCell ref="AM15:AP15"/>
    <mergeCell ref="AQ15:AT15"/>
    <mergeCell ref="O15:R15"/>
    <mergeCell ref="O16:R16"/>
    <mergeCell ref="S16:V16"/>
    <mergeCell ref="W16:Z16"/>
    <mergeCell ref="AA16:AD16"/>
    <mergeCell ref="AE16:AH16"/>
    <mergeCell ref="AI16:AL16"/>
    <mergeCell ref="S15:V15"/>
    <mergeCell ref="W15:Z15"/>
    <mergeCell ref="AA15:AD15"/>
    <mergeCell ref="AE15:AH15"/>
    <mergeCell ref="AI15:AL15"/>
    <mergeCell ref="AM16:AP16"/>
    <mergeCell ref="AQ16:AT16"/>
    <mergeCell ref="B13:N13"/>
    <mergeCell ref="BK13:BL13"/>
    <mergeCell ref="BM13:BN13"/>
    <mergeCell ref="BO13:BP13"/>
    <mergeCell ref="B14:N14"/>
    <mergeCell ref="BK14:BL14"/>
    <mergeCell ref="BM14:BN14"/>
    <mergeCell ref="BO14:BP14"/>
    <mergeCell ref="AU13:AX13"/>
    <mergeCell ref="AY13:BB13"/>
    <mergeCell ref="O13:R13"/>
    <mergeCell ref="O14:R14"/>
    <mergeCell ref="S13:V13"/>
    <mergeCell ref="W13:Z13"/>
    <mergeCell ref="AA13:AD13"/>
    <mergeCell ref="AE13:AH13"/>
    <mergeCell ref="AI13:AL13"/>
    <mergeCell ref="AM13:AP13"/>
    <mergeCell ref="AQ13:AT13"/>
    <mergeCell ref="B12:N12"/>
    <mergeCell ref="BK12:BL12"/>
    <mergeCell ref="BM12:BN12"/>
    <mergeCell ref="BO12:BP12"/>
    <mergeCell ref="O11:R11"/>
    <mergeCell ref="AU11:AX11"/>
    <mergeCell ref="AY11:BB11"/>
    <mergeCell ref="BC11:BF11"/>
    <mergeCell ref="AM11:AP11"/>
    <mergeCell ref="AQ11:AT11"/>
    <mergeCell ref="BG11:BJ11"/>
    <mergeCell ref="O12:R12"/>
    <mergeCell ref="S12:V12"/>
    <mergeCell ref="W12:Z12"/>
    <mergeCell ref="AA12:AD12"/>
    <mergeCell ref="AE12:AH12"/>
    <mergeCell ref="S11:V11"/>
    <mergeCell ref="W11:Z11"/>
    <mergeCell ref="AA11:AD11"/>
    <mergeCell ref="AE11:AH11"/>
    <mergeCell ref="AI11:AL11"/>
    <mergeCell ref="BC12:BF12"/>
    <mergeCell ref="BG12:BJ12"/>
    <mergeCell ref="AI12:AL12"/>
    <mergeCell ref="I1:BG6"/>
    <mergeCell ref="BH1:BP6"/>
    <mergeCell ref="A6:G6"/>
    <mergeCell ref="A7:L7"/>
    <mergeCell ref="M7:AO7"/>
    <mergeCell ref="AS7:AY7"/>
    <mergeCell ref="BH7:BP7"/>
    <mergeCell ref="A10:A11"/>
    <mergeCell ref="B10:N11"/>
    <mergeCell ref="O10:BJ10"/>
    <mergeCell ref="BK10:BP10"/>
    <mergeCell ref="A8:E8"/>
    <mergeCell ref="F8:J8"/>
    <mergeCell ref="K8:L8"/>
    <mergeCell ref="N8:O8"/>
    <mergeCell ref="V8:BP8"/>
    <mergeCell ref="A9:AO9"/>
    <mergeCell ref="AP9:AV9"/>
    <mergeCell ref="AW9:BF9"/>
    <mergeCell ref="BG9:BH9"/>
    <mergeCell ref="BI9:BP9"/>
    <mergeCell ref="BK11:BL11"/>
    <mergeCell ref="BM11:BN11"/>
    <mergeCell ref="BO11:BP11"/>
  </mergeCells>
  <phoneticPr fontId="13" type="noConversion"/>
  <printOptions horizontalCentered="1" verticalCentered="1"/>
  <pageMargins left="0.39370078740157483" right="0.59055118110236227" top="0.19685039370078741" bottom="0.19685039370078741" header="0" footer="0"/>
  <pageSetup scale="5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7E79-733C-4E56-89F5-97F4F6C570A4}">
  <dimension ref="C3:C33"/>
  <sheetViews>
    <sheetView workbookViewId="0">
      <selection activeCell="C23" sqref="C23"/>
    </sheetView>
  </sheetViews>
  <sheetFormatPr defaultColWidth="11.42578125" defaultRowHeight="12.75"/>
  <sheetData>
    <row r="3" spans="3:3">
      <c r="C3" s="38" t="s">
        <v>86</v>
      </c>
    </row>
    <row r="4" spans="3:3">
      <c r="C4" s="38" t="s">
        <v>87</v>
      </c>
    </row>
    <row r="5" spans="3:3">
      <c r="C5" s="38" t="s">
        <v>88</v>
      </c>
    </row>
    <row r="6" spans="3:3">
      <c r="C6" s="38" t="s">
        <v>89</v>
      </c>
    </row>
    <row r="7" spans="3:3">
      <c r="C7" s="38" t="s">
        <v>90</v>
      </c>
    </row>
    <row r="8" spans="3:3">
      <c r="C8" s="38" t="s">
        <v>91</v>
      </c>
    </row>
    <row r="9" spans="3:3">
      <c r="C9" s="38" t="s">
        <v>92</v>
      </c>
    </row>
    <row r="10" spans="3:3">
      <c r="C10" s="38" t="s">
        <v>93</v>
      </c>
    </row>
    <row r="11" spans="3:3">
      <c r="C11" s="38" t="s">
        <v>94</v>
      </c>
    </row>
    <row r="12" spans="3:3">
      <c r="C12" s="38" t="s">
        <v>95</v>
      </c>
    </row>
    <row r="13" spans="3:3">
      <c r="C13" s="38" t="s">
        <v>96</v>
      </c>
    </row>
    <row r="14" spans="3:3">
      <c r="C14" s="38" t="s">
        <v>97</v>
      </c>
    </row>
    <row r="15" spans="3:3">
      <c r="C15" s="38" t="s">
        <v>98</v>
      </c>
    </row>
    <row r="16" spans="3:3">
      <c r="C16" s="38" t="s">
        <v>99</v>
      </c>
    </row>
    <row r="17" spans="3:3">
      <c r="C17" s="38" t="s">
        <v>100</v>
      </c>
    </row>
    <row r="18" spans="3:3">
      <c r="C18" s="38" t="s">
        <v>101</v>
      </c>
    </row>
    <row r="19" spans="3:3">
      <c r="C19" s="38" t="s">
        <v>102</v>
      </c>
    </row>
    <row r="20" spans="3:3">
      <c r="C20" s="38" t="s">
        <v>103</v>
      </c>
    </row>
    <row r="21" spans="3:3">
      <c r="C21" s="38" t="s">
        <v>104</v>
      </c>
    </row>
    <row r="22" spans="3:3">
      <c r="C22" s="38" t="s">
        <v>105</v>
      </c>
    </row>
    <row r="33" spans="3:3">
      <c r="C33" t="str">
        <f>+[1]Hoja!C36&amp;" "&amp;[1]Hoja!D36</f>
        <v xml:space="preserve"> 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40D48E-5727-425B-863A-07A26BD31BCD}"/>
</file>

<file path=customXml/itemProps2.xml><?xml version="1.0" encoding="utf-8"?>
<ds:datastoreItem xmlns:ds="http://schemas.openxmlformats.org/officeDocument/2006/customXml" ds:itemID="{F42E3951-1AA9-4988-A928-A7935B1D268A}"/>
</file>

<file path=customXml/itemProps3.xml><?xml version="1.0" encoding="utf-8"?>
<ds:datastoreItem xmlns:ds="http://schemas.openxmlformats.org/officeDocument/2006/customXml" ds:itemID="{FCC9379E-BC3D-4F5A-88B3-B4DA7D53A8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Lina Marcela Gómez</cp:lastModifiedBy>
  <cp:revision/>
  <dcterms:created xsi:type="dcterms:W3CDTF">1999-11-29T16:21:40Z</dcterms:created>
  <dcterms:modified xsi:type="dcterms:W3CDTF">2026-07-09T14:02:28Z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